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4C66E911-84B8-42D6-936B-BB3C5C39D72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AM781" i="6" s="1"/>
  <c r="V781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85" i="6" l="1"/>
  <c r="BQ785" i="6" s="1"/>
  <c r="BP784" i="6"/>
  <c r="BQ784" i="6" s="1"/>
  <c r="BP781" i="6"/>
  <c r="BQ781" i="6" s="1"/>
  <c r="BP782" i="6"/>
  <c r="BQ782" i="6" s="1"/>
  <c r="BP787" i="6"/>
  <c r="BQ787" i="6" s="1"/>
  <c r="BP783" i="6"/>
  <c r="BQ783" i="6" s="1"/>
  <c r="X785" i="6"/>
  <c r="X781" i="6"/>
  <c r="BP786" i="6"/>
  <c r="BQ786" i="6" s="1"/>
  <c r="X782" i="6"/>
  <c r="X784" i="6"/>
  <c r="BP779" i="6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15" i="6" l="1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<sst xmlns="http://schemas.openxmlformats.org/spreadsheetml/2006/main" count="6002" uniqueCount="1156">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</sst>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U78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1147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17</v>
      </c>
      <c r="K4" s="43">
        <f t="shared" si="0"/>
        <v>34</v>
      </c>
      <c r="L4" s="43">
        <f t="shared" si="0"/>
        <v>15</v>
      </c>
      <c r="M4" s="43">
        <f t="shared" si="0"/>
        <v>54</v>
      </c>
      <c r="N4" s="43">
        <f t="shared" si="0"/>
        <v>35</v>
      </c>
      <c r="O4" s="43">
        <f t="shared" si="0"/>
        <v>20</v>
      </c>
      <c r="P4" s="43">
        <f t="shared" si="0"/>
        <v>23</v>
      </c>
      <c r="Q4" s="43">
        <f t="shared" si="0"/>
        <v>7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205</v>
      </c>
      <c r="W4" s="111">
        <f t="shared" si="0"/>
        <v>0</v>
      </c>
      <c r="X4" s="105">
        <f>+IFERROR(V4/W4,0)*100</f>
        <v>0</v>
      </c>
      <c r="Y4" s="85">
        <f t="shared" ref="Y4:AL4" si="1">SUBTOTAL(9,Y6:Y941)</f>
        <v>7</v>
      </c>
      <c r="Z4" s="85">
        <f t="shared" si="1"/>
        <v>2</v>
      </c>
      <c r="AA4" s="85">
        <f t="shared" si="1"/>
        <v>1</v>
      </c>
      <c r="AB4" s="85">
        <f t="shared" si="1"/>
        <v>2</v>
      </c>
      <c r="AC4" s="85">
        <f t="shared" si="1"/>
        <v>5</v>
      </c>
      <c r="AD4" s="85">
        <f t="shared" si="1"/>
        <v>7</v>
      </c>
      <c r="AE4" s="85">
        <f t="shared" si="1"/>
        <v>4</v>
      </c>
      <c r="AF4" s="85">
        <f t="shared" si="1"/>
        <v>2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30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SUBTOTAL(9,AN6:AN941)</f>
        <v>180</v>
      </c>
      <c r="AO4" s="85">
        <f t="shared" si="2"/>
        <v>202</v>
      </c>
      <c r="AP4" s="85">
        <f t="shared" si="2"/>
        <v>254</v>
      </c>
      <c r="AQ4" s="85">
        <f t="shared" si="2"/>
        <v>334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970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SUBTOTAL(9,BC6:BC941)</f>
        <v>204</v>
      </c>
      <c r="BD4" s="101">
        <f t="shared" si="3"/>
        <v>238</v>
      </c>
      <c r="BE4" s="101">
        <f t="shared" si="3"/>
        <v>270</v>
      </c>
      <c r="BF4" s="101">
        <f t="shared" si="3"/>
        <v>390</v>
      </c>
      <c r="BG4" s="101">
        <f t="shared" si="3"/>
        <v>40</v>
      </c>
      <c r="BH4" s="101">
        <f t="shared" si="3"/>
        <v>27</v>
      </c>
      <c r="BI4" s="101">
        <f t="shared" si="3"/>
        <v>27</v>
      </c>
      <c r="BJ4" s="101">
        <f t="shared" si="3"/>
        <v>9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0</v>
      </c>
      <c r="BP4" s="102">
        <f t="shared" si="3"/>
        <v>1205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402</v>
      </c>
      <c r="D6" s="99" t="s">
        <v>507</v>
      </c>
      <c r="E6" s="99" t="s">
        <v>518</v>
      </c>
      <c r="F6" s="99" t="s">
        <v>516</v>
      </c>
      <c r="G6" s="100" t="s">
        <v>530</v>
      </c>
      <c r="H6" s="100">
        <v>1</v>
      </c>
      <c r="I6" s="99" t="s">
        <v>531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92">
        <f>SUM(J6:U6)</f>
        <v>1</v>
      </c>
      <c r="W6" s="95"/>
      <c r="X6" s="106">
        <f>+IFERROR(V6/W6,0)*100</f>
        <v>0</v>
      </c>
      <c r="Y6" s="48">
        <v>4</v>
      </c>
      <c r="Z6" s="48">
        <v>0</v>
      </c>
      <c r="AA6" s="48">
        <v>0</v>
      </c>
      <c r="AB6" s="48">
        <v>0</v>
      </c>
      <c r="AC6" s="48">
        <v>0</v>
      </c>
      <c r="AD6" s="48">
        <v>1</v>
      </c>
      <c r="AE6" s="48">
        <v>0</v>
      </c>
      <c r="AF6" s="48">
        <v>0</v>
      </c>
      <c r="AG6" s="48"/>
      <c r="AH6" s="48"/>
      <c r="AI6" s="48"/>
      <c r="AJ6" s="48"/>
      <c r="AK6" s="95">
        <f>SUM(Y6:AJ6)</f>
        <v>5</v>
      </c>
      <c r="AL6" s="95"/>
      <c r="AM6" s="106">
        <f>+IFERROR(AK6/AL6,0)*100</f>
        <v>0</v>
      </c>
      <c r="AN6" s="48">
        <v>2</v>
      </c>
      <c r="AO6" s="48">
        <v>0</v>
      </c>
      <c r="AP6" s="48">
        <v>1</v>
      </c>
      <c r="AQ6" s="48">
        <v>0</v>
      </c>
      <c r="AR6" s="48">
        <v>0</v>
      </c>
      <c r="AS6" s="48">
        <v>0</v>
      </c>
      <c r="AT6" s="48">
        <v>0</v>
      </c>
      <c r="AU6" s="48">
        <v>0</v>
      </c>
      <c r="AV6" s="48"/>
      <c r="AW6" s="48"/>
      <c r="AX6" s="48"/>
      <c r="AY6" s="48"/>
      <c r="AZ6" s="95">
        <f>SUM(AN6:AY6)</f>
        <v>3</v>
      </c>
      <c r="BA6" s="95"/>
      <c r="BB6" s="106">
        <f>+IFERROR(AZ6/BA6,0)*100</f>
        <v>0</v>
      </c>
      <c r="BC6" s="49">
        <f t="shared" ref="BC6:BN6" si="4">+J6+Y6+AN6</f>
        <v>7</v>
      </c>
      <c r="BD6" s="49">
        <f t="shared" si="4"/>
        <v>0</v>
      </c>
      <c r="BE6" s="49">
        <f t="shared" si="4"/>
        <v>1</v>
      </c>
      <c r="BF6" s="49">
        <f t="shared" si="4"/>
        <v>0</v>
      </c>
      <c r="BG6" s="49">
        <f t="shared" si="4"/>
        <v>0</v>
      </c>
      <c r="BH6" s="49">
        <f t="shared" si="4"/>
        <v>1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9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403</v>
      </c>
      <c r="D7" s="99" t="s">
        <v>508</v>
      </c>
      <c r="E7" s="99" t="s">
        <v>518</v>
      </c>
      <c r="F7" s="99" t="s">
        <v>516</v>
      </c>
      <c r="G7" s="100" t="s">
        <v>532</v>
      </c>
      <c r="H7" s="100">
        <v>3</v>
      </c>
      <c r="I7" s="99" t="s">
        <v>533</v>
      </c>
      <c r="J7" s="41">
        <v>0</v>
      </c>
      <c r="K7" s="41">
        <v>2</v>
      </c>
      <c r="L7" s="41">
        <v>0</v>
      </c>
      <c r="M7" s="41">
        <v>1</v>
      </c>
      <c r="N7" s="41">
        <v>0</v>
      </c>
      <c r="O7" s="41">
        <v>0</v>
      </c>
      <c r="P7" s="41">
        <v>1</v>
      </c>
      <c r="Q7" s="41">
        <v>0</v>
      </c>
      <c r="R7" s="41"/>
      <c r="S7" s="41"/>
      <c r="T7" s="41"/>
      <c r="U7" s="41"/>
      <c r="V7" s="93">
        <f t="shared" ref="V7:V70" si="5">SUM(J7:U7)</f>
        <v>4</v>
      </c>
      <c r="W7" s="94"/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/>
      <c r="AH7" s="48"/>
      <c r="AI7" s="48"/>
      <c r="AJ7" s="48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>
        <v>0</v>
      </c>
      <c r="AP7" s="48">
        <v>0</v>
      </c>
      <c r="AQ7" s="48">
        <v>0</v>
      </c>
      <c r="AR7" s="48">
        <v>0</v>
      </c>
      <c r="AS7" s="48">
        <v>0</v>
      </c>
      <c r="AT7" s="48">
        <v>0</v>
      </c>
      <c r="AU7" s="48">
        <v>0</v>
      </c>
      <c r="AV7" s="48"/>
      <c r="AW7" s="48"/>
      <c r="AX7" s="48"/>
      <c r="AY7" s="48"/>
      <c r="AZ7" s="93">
        <f t="shared" ref="AZ7:AZ70" si="9">SUM(AN7:AY7)</f>
        <v>0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2</v>
      </c>
      <c r="BE7" s="48">
        <f t="shared" ref="BE7:BE70" si="13">+L7+AA7+AP7</f>
        <v>0</v>
      </c>
      <c r="BF7" s="48">
        <f t="shared" ref="BF7:BF70" si="14">+M7+AB7+AQ7</f>
        <v>1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1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4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400</v>
      </c>
      <c r="D8" s="99" t="s">
        <v>534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535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/>
      <c r="S8" s="41"/>
      <c r="T8" s="41"/>
      <c r="U8" s="41"/>
      <c r="V8" s="93">
        <f t="shared" si="5"/>
        <v>0</v>
      </c>
      <c r="W8" s="94"/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/>
      <c r="AH8" s="48"/>
      <c r="AI8" s="48"/>
      <c r="AJ8" s="48"/>
      <c r="AK8" s="93">
        <f t="shared" si="7"/>
        <v>0</v>
      </c>
      <c r="AL8" s="94"/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/>
      <c r="AW8" s="48"/>
      <c r="AX8" s="48"/>
      <c r="AY8" s="48"/>
      <c r="AZ8" s="93">
        <f t="shared" si="9"/>
        <v>0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400</v>
      </c>
      <c r="D9" s="99" t="s">
        <v>534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/>
      <c r="S9" s="41"/>
      <c r="T9" s="41"/>
      <c r="U9" s="41"/>
      <c r="V9" s="94">
        <f t="shared" si="5"/>
        <v>0</v>
      </c>
      <c r="W9" s="94"/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/>
      <c r="AH9" s="48"/>
      <c r="AI9" s="48"/>
      <c r="AJ9" s="48"/>
      <c r="AK9" s="93">
        <f t="shared" si="7"/>
        <v>0</v>
      </c>
      <c r="AL9" s="94"/>
      <c r="AM9" s="107">
        <f t="shared" si="8"/>
        <v>0</v>
      </c>
      <c r="AN9" s="48">
        <v>0</v>
      </c>
      <c r="AO9" s="48">
        <v>1</v>
      </c>
      <c r="AP9" s="48">
        <v>0</v>
      </c>
      <c r="AQ9" s="48">
        <v>0</v>
      </c>
      <c r="AR9" s="48">
        <v>0</v>
      </c>
      <c r="AS9" s="48">
        <v>0</v>
      </c>
      <c r="AT9" s="48">
        <v>0</v>
      </c>
      <c r="AU9" s="48">
        <v>0</v>
      </c>
      <c r="AV9" s="48"/>
      <c r="AW9" s="48"/>
      <c r="AX9" s="48"/>
      <c r="AY9" s="48"/>
      <c r="AZ9" s="93">
        <f t="shared" si="9"/>
        <v>1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1</v>
      </c>
      <c r="BQ9" s="89">
        <f t="shared" si="25"/>
        <v>0</v>
      </c>
    </row>
    <row r="10" spans="1:74" x14ac:dyDescent="0.3">
      <c r="A10" s="99" t="s">
        <v>5</v>
      </c>
      <c r="B10" s="99" t="s">
        <v>6</v>
      </c>
      <c r="C10" s="100">
        <v>400</v>
      </c>
      <c r="D10" s="99" t="s">
        <v>534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93">
        <f t="shared" si="5"/>
        <v>0</v>
      </c>
      <c r="W10" s="94"/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/>
      <c r="AH10" s="48"/>
      <c r="AI10" s="48"/>
      <c r="AJ10" s="48"/>
      <c r="AK10" s="93">
        <f t="shared" si="7"/>
        <v>0</v>
      </c>
      <c r="AL10" s="94"/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0</v>
      </c>
      <c r="AU10" s="48">
        <v>0</v>
      </c>
      <c r="AV10" s="48"/>
      <c r="AW10" s="48"/>
      <c r="AX10" s="48"/>
      <c r="AY10" s="48"/>
      <c r="AZ10" s="93">
        <f t="shared" si="9"/>
        <v>0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105</v>
      </c>
      <c r="C11" s="100">
        <v>400</v>
      </c>
      <c r="D11" s="99" t="s">
        <v>534</v>
      </c>
      <c r="E11" s="99" t="s">
        <v>510</v>
      </c>
      <c r="F11" s="99" t="s">
        <v>455</v>
      </c>
      <c r="G11" s="100" t="s">
        <v>537</v>
      </c>
      <c r="H11" s="100">
        <v>7</v>
      </c>
      <c r="I11" s="99" t="s">
        <v>538</v>
      </c>
      <c r="J11" s="41">
        <v>0</v>
      </c>
      <c r="K11" s="41">
        <v>1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/>
      <c r="S11" s="41"/>
      <c r="T11" s="41"/>
      <c r="U11" s="41"/>
      <c r="V11" s="93">
        <f t="shared" si="5"/>
        <v>1</v>
      </c>
      <c r="W11" s="94"/>
      <c r="X11" s="107">
        <f t="shared" si="6"/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2</v>
      </c>
      <c r="AF11" s="48">
        <v>0</v>
      </c>
      <c r="AG11" s="48"/>
      <c r="AH11" s="48"/>
      <c r="AI11" s="48"/>
      <c r="AJ11" s="48"/>
      <c r="AK11" s="93">
        <f t="shared" si="7"/>
        <v>2</v>
      </c>
      <c r="AL11" s="94"/>
      <c r="AM11" s="107">
        <f t="shared" si="8"/>
        <v>0</v>
      </c>
      <c r="AN11" s="48">
        <v>0</v>
      </c>
      <c r="AO11" s="48">
        <v>1</v>
      </c>
      <c r="AP11" s="48">
        <v>2</v>
      </c>
      <c r="AQ11" s="48">
        <v>2</v>
      </c>
      <c r="AR11" s="48">
        <v>0</v>
      </c>
      <c r="AS11" s="48">
        <v>0</v>
      </c>
      <c r="AT11" s="48">
        <v>0</v>
      </c>
      <c r="AU11" s="48">
        <v>0</v>
      </c>
      <c r="AV11" s="48"/>
      <c r="AW11" s="48"/>
      <c r="AX11" s="48"/>
      <c r="AY11" s="48"/>
      <c r="AZ11" s="93">
        <f t="shared" si="9"/>
        <v>5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2</v>
      </c>
      <c r="BE11" s="48">
        <f t="shared" si="13"/>
        <v>2</v>
      </c>
      <c r="BF11" s="48">
        <f t="shared" si="14"/>
        <v>2</v>
      </c>
      <c r="BG11" s="48">
        <f t="shared" si="15"/>
        <v>0</v>
      </c>
      <c r="BH11" s="48">
        <f t="shared" si="16"/>
        <v>0</v>
      </c>
      <c r="BI11" s="48">
        <f t="shared" si="17"/>
        <v>2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8</v>
      </c>
      <c r="BQ11" s="89">
        <f t="shared" si="25"/>
        <v>0</v>
      </c>
    </row>
    <row r="12" spans="1:74" x14ac:dyDescent="0.3">
      <c r="A12" s="99" t="s">
        <v>5</v>
      </c>
      <c r="B12" s="99" t="s">
        <v>105</v>
      </c>
      <c r="C12" s="100">
        <v>400</v>
      </c>
      <c r="D12" s="99" t="s">
        <v>534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539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93">
        <f t="shared" si="5"/>
        <v>0</v>
      </c>
      <c r="W12" s="94"/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/>
      <c r="AH12" s="48"/>
      <c r="AI12" s="48"/>
      <c r="AJ12" s="48"/>
      <c r="AK12" s="93">
        <f t="shared" si="7"/>
        <v>0</v>
      </c>
      <c r="AL12" s="94"/>
      <c r="AM12" s="107">
        <f t="shared" si="8"/>
        <v>0</v>
      </c>
      <c r="AN12" s="48">
        <v>0</v>
      </c>
      <c r="AO12" s="48">
        <v>0</v>
      </c>
      <c r="AP12" s="48">
        <v>1</v>
      </c>
      <c r="AQ12" s="48">
        <v>0</v>
      </c>
      <c r="AR12" s="48">
        <v>0</v>
      </c>
      <c r="AS12" s="48">
        <v>0</v>
      </c>
      <c r="AT12" s="48">
        <v>0</v>
      </c>
      <c r="AU12" s="48">
        <v>0</v>
      </c>
      <c r="AV12" s="48"/>
      <c r="AW12" s="48"/>
      <c r="AX12" s="48"/>
      <c r="AY12" s="48"/>
      <c r="AZ12" s="93">
        <f t="shared" si="9"/>
        <v>1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1</v>
      </c>
      <c r="BQ12" s="89">
        <f t="shared" si="25"/>
        <v>0</v>
      </c>
    </row>
    <row r="13" spans="1:74" x14ac:dyDescent="0.3">
      <c r="A13" s="99" t="s">
        <v>5</v>
      </c>
      <c r="B13" s="99" t="s">
        <v>105</v>
      </c>
      <c r="C13" s="100">
        <v>400</v>
      </c>
      <c r="D13" s="99" t="s">
        <v>534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93">
        <f t="shared" si="5"/>
        <v>0</v>
      </c>
      <c r="W13" s="94"/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/>
      <c r="AH13" s="48"/>
      <c r="AI13" s="48"/>
      <c r="AJ13" s="48"/>
      <c r="AK13" s="93">
        <f t="shared" si="7"/>
        <v>0</v>
      </c>
      <c r="AL13" s="94"/>
      <c r="AM13" s="107">
        <f t="shared" si="8"/>
        <v>0</v>
      </c>
      <c r="AN13" s="48">
        <v>1</v>
      </c>
      <c r="AO13" s="48">
        <v>0</v>
      </c>
      <c r="AP13" s="48">
        <v>1</v>
      </c>
      <c r="AQ13" s="48">
        <v>0</v>
      </c>
      <c r="AR13" s="48">
        <v>0</v>
      </c>
      <c r="AS13" s="48">
        <v>0</v>
      </c>
      <c r="AT13" s="48">
        <v>0</v>
      </c>
      <c r="AU13" s="48">
        <v>0</v>
      </c>
      <c r="AV13" s="48"/>
      <c r="AW13" s="48"/>
      <c r="AX13" s="48"/>
      <c r="AY13" s="48"/>
      <c r="AZ13" s="93">
        <f t="shared" si="9"/>
        <v>2</v>
      </c>
      <c r="BA13" s="94"/>
      <c r="BB13" s="107">
        <f t="shared" si="10"/>
        <v>0</v>
      </c>
      <c r="BC13" s="48">
        <f t="shared" si="11"/>
        <v>1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2</v>
      </c>
      <c r="BQ13" s="89">
        <f t="shared" si="25"/>
        <v>0</v>
      </c>
    </row>
    <row r="14" spans="1:74" x14ac:dyDescent="0.3">
      <c r="A14" s="99" t="s">
        <v>5</v>
      </c>
      <c r="B14" s="99" t="s">
        <v>105</v>
      </c>
      <c r="C14" s="100">
        <v>400</v>
      </c>
      <c r="D14" s="99" t="s">
        <v>534</v>
      </c>
      <c r="E14" s="99" t="s">
        <v>510</v>
      </c>
      <c r="F14" s="99" t="s">
        <v>238</v>
      </c>
      <c r="G14" s="100" t="s">
        <v>541</v>
      </c>
      <c r="H14" s="100">
        <v>10</v>
      </c>
      <c r="I14" s="99" t="s">
        <v>542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/>
      <c r="S14" s="41"/>
      <c r="T14" s="41"/>
      <c r="U14" s="41"/>
      <c r="V14" s="93">
        <f t="shared" si="5"/>
        <v>0</v>
      </c>
      <c r="W14" s="94"/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/>
      <c r="AH14" s="48"/>
      <c r="AI14" s="48"/>
      <c r="AJ14" s="48"/>
      <c r="AK14" s="93">
        <f t="shared" si="7"/>
        <v>0</v>
      </c>
      <c r="AL14" s="94"/>
      <c r="AM14" s="107">
        <f t="shared" si="8"/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0</v>
      </c>
      <c r="AS14" s="48">
        <v>0</v>
      </c>
      <c r="AT14" s="48">
        <v>0</v>
      </c>
      <c r="AU14" s="48">
        <v>0</v>
      </c>
      <c r="AV14" s="48"/>
      <c r="AW14" s="48"/>
      <c r="AX14" s="48"/>
      <c r="AY14" s="48"/>
      <c r="AZ14" s="93">
        <f t="shared" si="9"/>
        <v>0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5</v>
      </c>
      <c r="B15" s="99" t="s">
        <v>105</v>
      </c>
      <c r="C15" s="100">
        <v>400</v>
      </c>
      <c r="D15" s="99" t="s">
        <v>534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543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/>
      <c r="S15" s="41"/>
      <c r="T15" s="41"/>
      <c r="U15" s="41"/>
      <c r="V15" s="93">
        <f t="shared" si="5"/>
        <v>0</v>
      </c>
      <c r="W15" s="94"/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/>
      <c r="AH15" s="48"/>
      <c r="AI15" s="48"/>
      <c r="AJ15" s="48"/>
      <c r="AK15" s="93">
        <f t="shared" si="7"/>
        <v>0</v>
      </c>
      <c r="AL15" s="94"/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0</v>
      </c>
      <c r="AU15" s="48">
        <v>0</v>
      </c>
      <c r="AV15" s="48"/>
      <c r="AW15" s="48"/>
      <c r="AX15" s="48"/>
      <c r="AY15" s="48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105</v>
      </c>
      <c r="C16" s="100">
        <v>400</v>
      </c>
      <c r="D16" s="99" t="s">
        <v>534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93">
        <f t="shared" si="5"/>
        <v>0</v>
      </c>
      <c r="W16" s="94"/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/>
      <c r="AH16" s="48"/>
      <c r="AI16" s="48"/>
      <c r="AJ16" s="48"/>
      <c r="AK16" s="93">
        <f t="shared" si="7"/>
        <v>0</v>
      </c>
      <c r="AL16" s="94"/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/>
      <c r="AW16" s="48"/>
      <c r="AX16" s="48"/>
      <c r="AY16" s="48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400</v>
      </c>
      <c r="D17" s="99" t="s">
        <v>534</v>
      </c>
      <c r="E17" s="99" t="s">
        <v>510</v>
      </c>
      <c r="F17" s="99" t="s">
        <v>238</v>
      </c>
      <c r="G17" s="100" t="s">
        <v>541</v>
      </c>
      <c r="H17" s="100">
        <v>13</v>
      </c>
      <c r="I17" s="99" t="s">
        <v>544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93">
        <f t="shared" si="5"/>
        <v>0</v>
      </c>
      <c r="W17" s="94"/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/>
      <c r="AH17" s="48"/>
      <c r="AI17" s="48"/>
      <c r="AJ17" s="48"/>
      <c r="AK17" s="93">
        <f t="shared" si="7"/>
        <v>0</v>
      </c>
      <c r="AL17" s="94"/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0</v>
      </c>
      <c r="AV17" s="48"/>
      <c r="AW17" s="48"/>
      <c r="AX17" s="48"/>
      <c r="AY17" s="48"/>
      <c r="AZ17" s="93">
        <f t="shared" si="9"/>
        <v>0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400</v>
      </c>
      <c r="D18" s="99" t="s">
        <v>534</v>
      </c>
      <c r="E18" s="99" t="s">
        <v>510</v>
      </c>
      <c r="F18" s="99" t="s">
        <v>238</v>
      </c>
      <c r="G18" s="100" t="s">
        <v>541</v>
      </c>
      <c r="H18" s="100">
        <v>14</v>
      </c>
      <c r="I18" s="99" t="s">
        <v>84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93">
        <f t="shared" si="5"/>
        <v>0</v>
      </c>
      <c r="W18" s="94"/>
      <c r="X18" s="107">
        <f t="shared" si="6"/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/>
      <c r="AH18" s="48"/>
      <c r="AI18" s="48"/>
      <c r="AJ18" s="48"/>
      <c r="AK18" s="93">
        <f t="shared" si="7"/>
        <v>0</v>
      </c>
      <c r="AL18" s="94"/>
      <c r="AM18" s="107">
        <f t="shared" si="8"/>
        <v>0</v>
      </c>
      <c r="AN18" s="48">
        <v>0</v>
      </c>
      <c r="AO18" s="48">
        <v>6</v>
      </c>
      <c r="AP18" s="48">
        <v>2</v>
      </c>
      <c r="AQ18" s="48">
        <v>1</v>
      </c>
      <c r="AR18" s="48">
        <v>0</v>
      </c>
      <c r="AS18" s="48">
        <v>0</v>
      </c>
      <c r="AT18" s="48">
        <v>0</v>
      </c>
      <c r="AU18" s="48">
        <v>0</v>
      </c>
      <c r="AV18" s="48"/>
      <c r="AW18" s="48"/>
      <c r="AX18" s="48"/>
      <c r="AY18" s="48"/>
      <c r="AZ18" s="93">
        <f t="shared" si="9"/>
        <v>9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6</v>
      </c>
      <c r="BE18" s="48">
        <f t="shared" si="13"/>
        <v>2</v>
      </c>
      <c r="BF18" s="48">
        <f t="shared" si="14"/>
        <v>1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9</v>
      </c>
      <c r="BQ18" s="89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400</v>
      </c>
      <c r="D19" s="99" t="s">
        <v>534</v>
      </c>
      <c r="E19" s="99" t="s">
        <v>510</v>
      </c>
      <c r="F19" s="99" t="s">
        <v>455</v>
      </c>
      <c r="G19" s="100" t="s">
        <v>541</v>
      </c>
      <c r="H19" s="100">
        <v>15</v>
      </c>
      <c r="I19" s="99" t="s">
        <v>545</v>
      </c>
      <c r="J19" s="41">
        <v>0</v>
      </c>
      <c r="K19" s="41">
        <v>0</v>
      </c>
      <c r="L19" s="41">
        <v>1</v>
      </c>
      <c r="M19" s="41">
        <v>0</v>
      </c>
      <c r="N19" s="41">
        <v>0</v>
      </c>
      <c r="O19" s="41">
        <v>1</v>
      </c>
      <c r="P19" s="41">
        <v>0</v>
      </c>
      <c r="Q19" s="41">
        <v>0</v>
      </c>
      <c r="R19" s="41"/>
      <c r="S19" s="41"/>
      <c r="T19" s="41"/>
      <c r="U19" s="41"/>
      <c r="V19" s="93">
        <f t="shared" si="5"/>
        <v>2</v>
      </c>
      <c r="W19" s="94"/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/>
      <c r="AH19" s="48"/>
      <c r="AI19" s="48"/>
      <c r="AJ19" s="48"/>
      <c r="AK19" s="93">
        <f t="shared" si="7"/>
        <v>0</v>
      </c>
      <c r="AL19" s="94"/>
      <c r="AM19" s="107">
        <f t="shared" si="8"/>
        <v>0</v>
      </c>
      <c r="AN19" s="48">
        <v>0</v>
      </c>
      <c r="AO19" s="48">
        <v>0</v>
      </c>
      <c r="AP19" s="48">
        <v>3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/>
      <c r="AW19" s="48"/>
      <c r="AX19" s="48"/>
      <c r="AY19" s="48"/>
      <c r="AZ19" s="93">
        <f t="shared" si="9"/>
        <v>3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4</v>
      </c>
      <c r="BF19" s="48">
        <f t="shared" si="14"/>
        <v>0</v>
      </c>
      <c r="BG19" s="48">
        <f t="shared" si="15"/>
        <v>0</v>
      </c>
      <c r="BH19" s="48">
        <f t="shared" si="16"/>
        <v>1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5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400</v>
      </c>
      <c r="D20" s="99" t="s">
        <v>534</v>
      </c>
      <c r="E20" s="99" t="s">
        <v>510</v>
      </c>
      <c r="F20" s="99" t="s">
        <v>238</v>
      </c>
      <c r="G20" s="100" t="s">
        <v>537</v>
      </c>
      <c r="H20" s="100">
        <v>16</v>
      </c>
      <c r="I20" s="99" t="s">
        <v>240</v>
      </c>
      <c r="J20" s="41">
        <v>3</v>
      </c>
      <c r="K20" s="41">
        <v>2</v>
      </c>
      <c r="L20" s="41">
        <v>0</v>
      </c>
      <c r="M20" s="41">
        <v>4</v>
      </c>
      <c r="N20" s="41">
        <v>2</v>
      </c>
      <c r="O20" s="41">
        <v>1</v>
      </c>
      <c r="P20" s="41">
        <v>0</v>
      </c>
      <c r="Q20" s="41">
        <v>0</v>
      </c>
      <c r="R20" s="41"/>
      <c r="S20" s="41"/>
      <c r="T20" s="41"/>
      <c r="U20" s="41"/>
      <c r="V20" s="93">
        <f t="shared" si="5"/>
        <v>12</v>
      </c>
      <c r="W20" s="94"/>
      <c r="X20" s="107">
        <f t="shared" si="6"/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/>
      <c r="AH20" s="48"/>
      <c r="AI20" s="48"/>
      <c r="AJ20" s="48"/>
      <c r="AK20" s="93">
        <f t="shared" si="7"/>
        <v>0</v>
      </c>
      <c r="AL20" s="94"/>
      <c r="AM20" s="107">
        <f t="shared" si="8"/>
        <v>0</v>
      </c>
      <c r="AN20" s="48">
        <v>6</v>
      </c>
      <c r="AO20" s="48">
        <v>8</v>
      </c>
      <c r="AP20" s="48">
        <v>7</v>
      </c>
      <c r="AQ20" s="48">
        <v>13</v>
      </c>
      <c r="AR20" s="48">
        <v>0</v>
      </c>
      <c r="AS20" s="48">
        <v>0</v>
      </c>
      <c r="AT20" s="48">
        <v>0</v>
      </c>
      <c r="AU20" s="48">
        <v>0</v>
      </c>
      <c r="AV20" s="48"/>
      <c r="AW20" s="48"/>
      <c r="AX20" s="48"/>
      <c r="AY20" s="48"/>
      <c r="AZ20" s="93">
        <f t="shared" si="9"/>
        <v>34</v>
      </c>
      <c r="BA20" s="94"/>
      <c r="BB20" s="107">
        <f t="shared" si="10"/>
        <v>0</v>
      </c>
      <c r="BC20" s="48">
        <f t="shared" si="11"/>
        <v>9</v>
      </c>
      <c r="BD20" s="48">
        <f t="shared" si="12"/>
        <v>10</v>
      </c>
      <c r="BE20" s="48">
        <f t="shared" si="13"/>
        <v>7</v>
      </c>
      <c r="BF20" s="48">
        <f t="shared" si="14"/>
        <v>17</v>
      </c>
      <c r="BG20" s="48">
        <f t="shared" si="15"/>
        <v>2</v>
      </c>
      <c r="BH20" s="48">
        <f t="shared" si="16"/>
        <v>1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46</v>
      </c>
      <c r="BQ20" s="89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400</v>
      </c>
      <c r="D21" s="99" t="s">
        <v>534</v>
      </c>
      <c r="E21" s="99" t="s">
        <v>510</v>
      </c>
      <c r="F21" s="99" t="s">
        <v>238</v>
      </c>
      <c r="G21" s="100" t="s">
        <v>541</v>
      </c>
      <c r="H21" s="100">
        <v>17</v>
      </c>
      <c r="I21" s="99" t="s">
        <v>546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/>
      <c r="S21" s="41"/>
      <c r="T21" s="41"/>
      <c r="U21" s="41"/>
      <c r="V21" s="93">
        <f t="shared" si="5"/>
        <v>0</v>
      </c>
      <c r="W21" s="94"/>
      <c r="X21" s="107">
        <f t="shared" si="6"/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/>
      <c r="AH21" s="48"/>
      <c r="AI21" s="48"/>
      <c r="AJ21" s="48"/>
      <c r="AK21" s="93">
        <f t="shared" si="7"/>
        <v>0</v>
      </c>
      <c r="AL21" s="94"/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/>
      <c r="AW21" s="48"/>
      <c r="AX21" s="48"/>
      <c r="AY21" s="48"/>
      <c r="AZ21" s="93">
        <f t="shared" si="9"/>
        <v>0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400</v>
      </c>
      <c r="D22" s="99" t="s">
        <v>534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/>
      <c r="S22" s="41"/>
      <c r="T22" s="41"/>
      <c r="U22" s="41"/>
      <c r="V22" s="93">
        <f t="shared" si="5"/>
        <v>0</v>
      </c>
      <c r="W22" s="94"/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/>
      <c r="AH22" s="48"/>
      <c r="AI22" s="48"/>
      <c r="AJ22" s="48"/>
      <c r="AK22" s="93">
        <f t="shared" si="7"/>
        <v>0</v>
      </c>
      <c r="AL22" s="94"/>
      <c r="AM22" s="107">
        <f t="shared" si="8"/>
        <v>0</v>
      </c>
      <c r="AN22" s="48">
        <v>6</v>
      </c>
      <c r="AO22" s="48">
        <v>8</v>
      </c>
      <c r="AP22" s="48">
        <v>3</v>
      </c>
      <c r="AQ22" s="48">
        <v>1</v>
      </c>
      <c r="AR22" s="48">
        <v>0</v>
      </c>
      <c r="AS22" s="48">
        <v>0</v>
      </c>
      <c r="AT22" s="48">
        <v>0</v>
      </c>
      <c r="AU22" s="48">
        <v>0</v>
      </c>
      <c r="AV22" s="48"/>
      <c r="AW22" s="48"/>
      <c r="AX22" s="48"/>
      <c r="AY22" s="48"/>
      <c r="AZ22" s="93">
        <f t="shared" si="9"/>
        <v>18</v>
      </c>
      <c r="BA22" s="94"/>
      <c r="BB22" s="107">
        <f t="shared" si="10"/>
        <v>0</v>
      </c>
      <c r="BC22" s="48">
        <f t="shared" si="11"/>
        <v>6</v>
      </c>
      <c r="BD22" s="48">
        <f t="shared" si="12"/>
        <v>8</v>
      </c>
      <c r="BE22" s="48">
        <f t="shared" si="13"/>
        <v>3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18</v>
      </c>
      <c r="BQ22" s="89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400</v>
      </c>
      <c r="D23" s="99" t="s">
        <v>534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/>
      <c r="S23" s="41"/>
      <c r="T23" s="41"/>
      <c r="U23" s="41"/>
      <c r="V23" s="93">
        <f t="shared" si="5"/>
        <v>0</v>
      </c>
      <c r="W23" s="94"/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/>
      <c r="AH23" s="48"/>
      <c r="AI23" s="48"/>
      <c r="AJ23" s="48"/>
      <c r="AK23" s="93">
        <f t="shared" si="7"/>
        <v>0</v>
      </c>
      <c r="AL23" s="94"/>
      <c r="AM23" s="107">
        <f t="shared" si="8"/>
        <v>0</v>
      </c>
      <c r="AN23" s="48">
        <v>1</v>
      </c>
      <c r="AO23" s="48">
        <v>1</v>
      </c>
      <c r="AP23" s="48">
        <v>0</v>
      </c>
      <c r="AQ23" s="48">
        <v>1</v>
      </c>
      <c r="AR23" s="48">
        <v>0</v>
      </c>
      <c r="AS23" s="48">
        <v>0</v>
      </c>
      <c r="AT23" s="48">
        <v>0</v>
      </c>
      <c r="AU23" s="48">
        <v>0</v>
      </c>
      <c r="AV23" s="48"/>
      <c r="AW23" s="48"/>
      <c r="AX23" s="48"/>
      <c r="AY23" s="48"/>
      <c r="AZ23" s="93">
        <f t="shared" si="9"/>
        <v>3</v>
      </c>
      <c r="BA23" s="94"/>
      <c r="BB23" s="107">
        <f t="shared" si="10"/>
        <v>0</v>
      </c>
      <c r="BC23" s="48">
        <f t="shared" si="11"/>
        <v>1</v>
      </c>
      <c r="BD23" s="48">
        <f t="shared" si="12"/>
        <v>1</v>
      </c>
      <c r="BE23" s="48">
        <f t="shared" si="13"/>
        <v>0</v>
      </c>
      <c r="BF23" s="48">
        <f t="shared" si="14"/>
        <v>1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3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400</v>
      </c>
      <c r="D24" s="99" t="s">
        <v>534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93">
        <f t="shared" si="5"/>
        <v>0</v>
      </c>
      <c r="W24" s="94"/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/>
      <c r="AH24" s="48"/>
      <c r="AI24" s="48"/>
      <c r="AJ24" s="48"/>
      <c r="AK24" s="93">
        <f t="shared" si="7"/>
        <v>0</v>
      </c>
      <c r="AL24" s="94"/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/>
      <c r="AW24" s="48"/>
      <c r="AX24" s="48"/>
      <c r="AY24" s="48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400</v>
      </c>
      <c r="D25" s="99" t="s">
        <v>534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93">
        <f t="shared" si="5"/>
        <v>0</v>
      </c>
      <c r="W25" s="94"/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/>
      <c r="AH25" s="48"/>
      <c r="AI25" s="48"/>
      <c r="AJ25" s="48"/>
      <c r="AK25" s="93">
        <f t="shared" si="7"/>
        <v>0</v>
      </c>
      <c r="AL25" s="94"/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/>
      <c r="AW25" s="48"/>
      <c r="AX25" s="48"/>
      <c r="AY25" s="48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400</v>
      </c>
      <c r="D26" s="99" t="s">
        <v>534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547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93">
        <f t="shared" si="5"/>
        <v>0</v>
      </c>
      <c r="W26" s="94"/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/>
      <c r="AH26" s="48"/>
      <c r="AI26" s="48"/>
      <c r="AJ26" s="48"/>
      <c r="AK26" s="93">
        <f t="shared" si="7"/>
        <v>0</v>
      </c>
      <c r="AL26" s="94"/>
      <c r="AM26" s="107">
        <f t="shared" si="8"/>
        <v>0</v>
      </c>
      <c r="AN26" s="48">
        <v>1</v>
      </c>
      <c r="AO26" s="48">
        <v>1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/>
      <c r="AW26" s="48"/>
      <c r="AX26" s="48"/>
      <c r="AY26" s="48"/>
      <c r="AZ26" s="93">
        <f t="shared" si="9"/>
        <v>2</v>
      </c>
      <c r="BA26" s="94"/>
      <c r="BB26" s="107">
        <f t="shared" si="10"/>
        <v>0</v>
      </c>
      <c r="BC26" s="48">
        <f t="shared" si="11"/>
        <v>1</v>
      </c>
      <c r="BD26" s="48">
        <f t="shared" si="12"/>
        <v>1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2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400</v>
      </c>
      <c r="D27" s="99" t="s">
        <v>534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93">
        <f t="shared" si="5"/>
        <v>0</v>
      </c>
      <c r="W27" s="94"/>
      <c r="X27" s="107">
        <f t="shared" si="6"/>
        <v>0</v>
      </c>
      <c r="Y27" s="48">
        <v>1</v>
      </c>
      <c r="Z27" s="48">
        <v>0</v>
      </c>
      <c r="AA27" s="48">
        <v>0</v>
      </c>
      <c r="AB27" s="48">
        <v>0</v>
      </c>
      <c r="AC27" s="48">
        <v>1</v>
      </c>
      <c r="AD27" s="48">
        <v>0</v>
      </c>
      <c r="AE27" s="48">
        <v>0</v>
      </c>
      <c r="AF27" s="48">
        <v>0</v>
      </c>
      <c r="AG27" s="48"/>
      <c r="AH27" s="48"/>
      <c r="AI27" s="48"/>
      <c r="AJ27" s="48"/>
      <c r="AK27" s="93">
        <f t="shared" si="7"/>
        <v>2</v>
      </c>
      <c r="AL27" s="94"/>
      <c r="AM27" s="107">
        <f t="shared" si="8"/>
        <v>0</v>
      </c>
      <c r="AN27" s="48">
        <v>2</v>
      </c>
      <c r="AO27" s="48">
        <v>0</v>
      </c>
      <c r="AP27" s="48">
        <v>3</v>
      </c>
      <c r="AQ27" s="48">
        <v>2</v>
      </c>
      <c r="AR27" s="48">
        <v>0</v>
      </c>
      <c r="AS27" s="48">
        <v>0</v>
      </c>
      <c r="AT27" s="48">
        <v>0</v>
      </c>
      <c r="AU27" s="48">
        <v>0</v>
      </c>
      <c r="AV27" s="48"/>
      <c r="AW27" s="48"/>
      <c r="AX27" s="48"/>
      <c r="AY27" s="48"/>
      <c r="AZ27" s="93">
        <f t="shared" si="9"/>
        <v>7</v>
      </c>
      <c r="BA27" s="94"/>
      <c r="BB27" s="107">
        <f t="shared" si="10"/>
        <v>0</v>
      </c>
      <c r="BC27" s="48">
        <f t="shared" si="11"/>
        <v>3</v>
      </c>
      <c r="BD27" s="48">
        <f t="shared" si="12"/>
        <v>0</v>
      </c>
      <c r="BE27" s="48">
        <f t="shared" si="13"/>
        <v>3</v>
      </c>
      <c r="BF27" s="48">
        <f t="shared" si="14"/>
        <v>2</v>
      </c>
      <c r="BG27" s="48">
        <f t="shared" si="15"/>
        <v>1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9</v>
      </c>
      <c r="BQ27" s="89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400</v>
      </c>
      <c r="D28" s="99" t="s">
        <v>534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549</v>
      </c>
      <c r="J28" s="41">
        <v>0</v>
      </c>
      <c r="K28" s="41">
        <v>0</v>
      </c>
      <c r="L28" s="41">
        <v>0</v>
      </c>
      <c r="M28" s="41">
        <v>0</v>
      </c>
      <c r="N28" s="41">
        <v>2</v>
      </c>
      <c r="O28" s="41">
        <v>1</v>
      </c>
      <c r="P28" s="41">
        <v>0</v>
      </c>
      <c r="Q28" s="41">
        <v>0</v>
      </c>
      <c r="R28" s="41"/>
      <c r="S28" s="41"/>
      <c r="T28" s="41"/>
      <c r="U28" s="41"/>
      <c r="V28" s="93">
        <f t="shared" si="5"/>
        <v>3</v>
      </c>
      <c r="W28" s="94"/>
      <c r="X28" s="107">
        <f t="shared" si="6"/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/>
      <c r="AH28" s="48"/>
      <c r="AI28" s="48"/>
      <c r="AJ28" s="48"/>
      <c r="AK28" s="93">
        <f t="shared" si="7"/>
        <v>0</v>
      </c>
      <c r="AL28" s="94"/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2</v>
      </c>
      <c r="AR28" s="48">
        <v>0</v>
      </c>
      <c r="AS28" s="48">
        <v>0</v>
      </c>
      <c r="AT28" s="48">
        <v>0</v>
      </c>
      <c r="AU28" s="48">
        <v>0</v>
      </c>
      <c r="AV28" s="48"/>
      <c r="AW28" s="48"/>
      <c r="AX28" s="48"/>
      <c r="AY28" s="48"/>
      <c r="AZ28" s="93">
        <f t="shared" si="9"/>
        <v>3</v>
      </c>
      <c r="BA28" s="94"/>
      <c r="BB28" s="107">
        <f t="shared" si="10"/>
        <v>0</v>
      </c>
      <c r="BC28" s="48">
        <f t="shared" si="11"/>
        <v>1</v>
      </c>
      <c r="BD28" s="48">
        <f t="shared" si="12"/>
        <v>0</v>
      </c>
      <c r="BE28" s="48">
        <f t="shared" si="13"/>
        <v>0</v>
      </c>
      <c r="BF28" s="48">
        <f t="shared" si="14"/>
        <v>2</v>
      </c>
      <c r="BG28" s="48">
        <f t="shared" si="15"/>
        <v>2</v>
      </c>
      <c r="BH28" s="48">
        <f t="shared" si="16"/>
        <v>1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6</v>
      </c>
      <c r="BQ28" s="89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400</v>
      </c>
      <c r="D29" s="99" t="s">
        <v>534</v>
      </c>
      <c r="E29" s="99" t="s">
        <v>510</v>
      </c>
      <c r="F29" s="99" t="s">
        <v>456</v>
      </c>
      <c r="G29" s="100" t="s">
        <v>537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0</v>
      </c>
      <c r="Q29" s="41">
        <v>0</v>
      </c>
      <c r="R29" s="41"/>
      <c r="S29" s="41"/>
      <c r="T29" s="41"/>
      <c r="U29" s="41"/>
      <c r="V29" s="93">
        <f t="shared" si="5"/>
        <v>1</v>
      </c>
      <c r="W29" s="94"/>
      <c r="X29" s="107">
        <f t="shared" si="6"/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/>
      <c r="AH29" s="48"/>
      <c r="AI29" s="48"/>
      <c r="AJ29" s="48"/>
      <c r="AK29" s="93">
        <f t="shared" si="7"/>
        <v>0</v>
      </c>
      <c r="AL29" s="94"/>
      <c r="AM29" s="107">
        <f t="shared" si="8"/>
        <v>0</v>
      </c>
      <c r="AN29" s="48">
        <v>3</v>
      </c>
      <c r="AO29" s="48">
        <v>1</v>
      </c>
      <c r="AP29" s="48">
        <v>1</v>
      </c>
      <c r="AQ29" s="48">
        <v>0</v>
      </c>
      <c r="AR29" s="48">
        <v>0</v>
      </c>
      <c r="AS29" s="48">
        <v>0</v>
      </c>
      <c r="AT29" s="48">
        <v>0</v>
      </c>
      <c r="AU29" s="48">
        <v>0</v>
      </c>
      <c r="AV29" s="48"/>
      <c r="AW29" s="48"/>
      <c r="AX29" s="48"/>
      <c r="AY29" s="48"/>
      <c r="AZ29" s="93">
        <f t="shared" si="9"/>
        <v>5</v>
      </c>
      <c r="BA29" s="94"/>
      <c r="BB29" s="107">
        <f t="shared" si="10"/>
        <v>0</v>
      </c>
      <c r="BC29" s="48">
        <f t="shared" si="11"/>
        <v>3</v>
      </c>
      <c r="BD29" s="48">
        <f t="shared" si="12"/>
        <v>1</v>
      </c>
      <c r="BE29" s="48">
        <f t="shared" si="13"/>
        <v>1</v>
      </c>
      <c r="BF29" s="48">
        <f t="shared" si="14"/>
        <v>0</v>
      </c>
      <c r="BG29" s="48">
        <f t="shared" si="15"/>
        <v>0</v>
      </c>
      <c r="BH29" s="48">
        <f t="shared" si="16"/>
        <v>1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6</v>
      </c>
      <c r="BQ29" s="89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400</v>
      </c>
      <c r="D30" s="99" t="s">
        <v>534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/>
      <c r="S30" s="41"/>
      <c r="T30" s="41"/>
      <c r="U30" s="41"/>
      <c r="V30" s="93">
        <f t="shared" si="5"/>
        <v>0</v>
      </c>
      <c r="W30" s="94"/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/>
      <c r="AH30" s="48"/>
      <c r="AI30" s="48"/>
      <c r="AJ30" s="48"/>
      <c r="AK30" s="93">
        <f t="shared" si="7"/>
        <v>0</v>
      </c>
      <c r="AL30" s="94"/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/>
      <c r="AW30" s="48"/>
      <c r="AX30" s="48"/>
      <c r="AY30" s="48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400</v>
      </c>
      <c r="D31" s="99" t="s">
        <v>534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551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/>
      <c r="S31" s="41"/>
      <c r="T31" s="41"/>
      <c r="U31" s="41"/>
      <c r="V31" s="93">
        <f t="shared" si="5"/>
        <v>0</v>
      </c>
      <c r="W31" s="94"/>
      <c r="X31" s="107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/>
      <c r="AH31" s="48"/>
      <c r="AI31" s="48"/>
      <c r="AJ31" s="48"/>
      <c r="AK31" s="93">
        <f t="shared" si="7"/>
        <v>0</v>
      </c>
      <c r="AL31" s="94"/>
      <c r="AM31" s="107">
        <f t="shared" si="8"/>
        <v>0</v>
      </c>
      <c r="AN31" s="48">
        <v>1</v>
      </c>
      <c r="AO31" s="48">
        <v>0</v>
      </c>
      <c r="AP31" s="48">
        <v>1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/>
      <c r="AW31" s="48"/>
      <c r="AX31" s="48"/>
      <c r="AY31" s="48"/>
      <c r="AZ31" s="93">
        <f t="shared" si="9"/>
        <v>2</v>
      </c>
      <c r="BA31" s="94"/>
      <c r="BB31" s="107">
        <f t="shared" si="10"/>
        <v>0</v>
      </c>
      <c r="BC31" s="48">
        <f t="shared" si="11"/>
        <v>1</v>
      </c>
      <c r="BD31" s="48">
        <f t="shared" si="12"/>
        <v>0</v>
      </c>
      <c r="BE31" s="48">
        <f t="shared" si="13"/>
        <v>1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2</v>
      </c>
      <c r="BQ31" s="89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400</v>
      </c>
      <c r="D32" s="99" t="s">
        <v>534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93">
        <f t="shared" si="5"/>
        <v>0</v>
      </c>
      <c r="W32" s="94"/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/>
      <c r="AH32" s="48"/>
      <c r="AI32" s="48"/>
      <c r="AJ32" s="48"/>
      <c r="AK32" s="93">
        <f t="shared" si="7"/>
        <v>0</v>
      </c>
      <c r="AL32" s="94"/>
      <c r="AM32" s="107">
        <f t="shared" si="8"/>
        <v>0</v>
      </c>
      <c r="AN32" s="48">
        <v>0</v>
      </c>
      <c r="AO32" s="48">
        <v>1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/>
      <c r="AW32" s="48"/>
      <c r="AX32" s="48"/>
      <c r="AY32" s="48"/>
      <c r="AZ32" s="93">
        <f t="shared" si="9"/>
        <v>1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1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400</v>
      </c>
      <c r="D33" s="99" t="s">
        <v>534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552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93">
        <f t="shared" si="5"/>
        <v>0</v>
      </c>
      <c r="W33" s="94"/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/>
      <c r="AH33" s="48"/>
      <c r="AI33" s="48"/>
      <c r="AJ33" s="48"/>
      <c r="AK33" s="93">
        <f t="shared" si="7"/>
        <v>0</v>
      </c>
      <c r="AL33" s="94"/>
      <c r="AM33" s="107">
        <f t="shared" si="8"/>
        <v>0</v>
      </c>
      <c r="AN33" s="48">
        <v>1</v>
      </c>
      <c r="AO33" s="48">
        <v>0</v>
      </c>
      <c r="AP33" s="48">
        <v>1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/>
      <c r="AW33" s="48"/>
      <c r="AX33" s="48"/>
      <c r="AY33" s="48"/>
      <c r="AZ33" s="93">
        <f t="shared" si="9"/>
        <v>2</v>
      </c>
      <c r="BA33" s="94"/>
      <c r="BB33" s="107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2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400</v>
      </c>
      <c r="D34" s="99" t="s">
        <v>534</v>
      </c>
      <c r="E34" s="99" t="s">
        <v>510</v>
      </c>
      <c r="F34" s="99" t="s">
        <v>456</v>
      </c>
      <c r="G34" s="100" t="s">
        <v>541</v>
      </c>
      <c r="H34" s="100">
        <v>30</v>
      </c>
      <c r="I34" s="99" t="s">
        <v>553</v>
      </c>
      <c r="J34" s="41">
        <v>0</v>
      </c>
      <c r="K34" s="41">
        <v>1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93">
        <f t="shared" si="5"/>
        <v>1</v>
      </c>
      <c r="W34" s="94"/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/>
      <c r="AH34" s="48"/>
      <c r="AI34" s="48"/>
      <c r="AJ34" s="48"/>
      <c r="AK34" s="93">
        <f t="shared" si="7"/>
        <v>0</v>
      </c>
      <c r="AL34" s="94"/>
      <c r="AM34" s="107">
        <f t="shared" si="8"/>
        <v>0</v>
      </c>
      <c r="AN34" s="48">
        <v>0</v>
      </c>
      <c r="AO34" s="48">
        <v>1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/>
      <c r="AW34" s="48"/>
      <c r="AX34" s="48"/>
      <c r="AY34" s="48"/>
      <c r="AZ34" s="93">
        <f t="shared" si="9"/>
        <v>1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2</v>
      </c>
      <c r="BQ34" s="89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400</v>
      </c>
      <c r="D35" s="99" t="s">
        <v>534</v>
      </c>
      <c r="E35" s="99" t="s">
        <v>510</v>
      </c>
      <c r="F35" s="99" t="s">
        <v>456</v>
      </c>
      <c r="G35" s="100" t="s">
        <v>541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1</v>
      </c>
      <c r="Q35" s="41">
        <v>0</v>
      </c>
      <c r="R35" s="41"/>
      <c r="S35" s="41"/>
      <c r="T35" s="41"/>
      <c r="U35" s="41"/>
      <c r="V35" s="93">
        <f t="shared" si="5"/>
        <v>1</v>
      </c>
      <c r="W35" s="94"/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/>
      <c r="AH35" s="48"/>
      <c r="AI35" s="48"/>
      <c r="AJ35" s="48"/>
      <c r="AK35" s="93">
        <f t="shared" si="7"/>
        <v>0</v>
      </c>
      <c r="AL35" s="94"/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/>
      <c r="AW35" s="48"/>
      <c r="AX35" s="48"/>
      <c r="AY35" s="48"/>
      <c r="AZ35" s="93">
        <f t="shared" si="9"/>
        <v>0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1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1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400</v>
      </c>
      <c r="D36" s="99" t="s">
        <v>534</v>
      </c>
      <c r="E36" s="99" t="s">
        <v>510</v>
      </c>
      <c r="F36" s="99" t="s">
        <v>456</v>
      </c>
      <c r="G36" s="100" t="s">
        <v>541</v>
      </c>
      <c r="H36" s="100">
        <v>32</v>
      </c>
      <c r="I36" s="99" t="s">
        <v>268</v>
      </c>
      <c r="J36" s="41">
        <v>1</v>
      </c>
      <c r="K36" s="41">
        <v>1</v>
      </c>
      <c r="L36" s="41">
        <v>0</v>
      </c>
      <c r="M36" s="41">
        <v>4</v>
      </c>
      <c r="N36" s="41">
        <v>0</v>
      </c>
      <c r="O36" s="41">
        <v>2</v>
      </c>
      <c r="P36" s="41">
        <v>2</v>
      </c>
      <c r="Q36" s="41">
        <v>0</v>
      </c>
      <c r="R36" s="41"/>
      <c r="S36" s="41"/>
      <c r="T36" s="41"/>
      <c r="U36" s="41"/>
      <c r="V36" s="93">
        <f t="shared" si="5"/>
        <v>10</v>
      </c>
      <c r="W36" s="94"/>
      <c r="X36" s="107">
        <f t="shared" si="6"/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/>
      <c r="AH36" s="48"/>
      <c r="AI36" s="48"/>
      <c r="AJ36" s="48"/>
      <c r="AK36" s="93">
        <f t="shared" si="7"/>
        <v>0</v>
      </c>
      <c r="AL36" s="94"/>
      <c r="AM36" s="107">
        <f t="shared" si="8"/>
        <v>0</v>
      </c>
      <c r="AN36" s="48">
        <v>1</v>
      </c>
      <c r="AO36" s="48">
        <v>3</v>
      </c>
      <c r="AP36" s="48">
        <v>0</v>
      </c>
      <c r="AQ36" s="48">
        <v>4</v>
      </c>
      <c r="AR36" s="48">
        <v>0</v>
      </c>
      <c r="AS36" s="48">
        <v>0</v>
      </c>
      <c r="AT36" s="48">
        <v>0</v>
      </c>
      <c r="AU36" s="48">
        <v>0</v>
      </c>
      <c r="AV36" s="48"/>
      <c r="AW36" s="48"/>
      <c r="AX36" s="48"/>
      <c r="AY36" s="48"/>
      <c r="AZ36" s="93">
        <f t="shared" si="9"/>
        <v>8</v>
      </c>
      <c r="BA36" s="94"/>
      <c r="BB36" s="107">
        <f t="shared" si="10"/>
        <v>0</v>
      </c>
      <c r="BC36" s="48">
        <f t="shared" si="11"/>
        <v>2</v>
      </c>
      <c r="BD36" s="48">
        <f t="shared" si="12"/>
        <v>4</v>
      </c>
      <c r="BE36" s="48">
        <f t="shared" si="13"/>
        <v>0</v>
      </c>
      <c r="BF36" s="48">
        <f t="shared" si="14"/>
        <v>8</v>
      </c>
      <c r="BG36" s="48">
        <f t="shared" si="15"/>
        <v>0</v>
      </c>
      <c r="BH36" s="48">
        <f t="shared" si="16"/>
        <v>2</v>
      </c>
      <c r="BI36" s="48">
        <f t="shared" si="17"/>
        <v>2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18</v>
      </c>
      <c r="BQ36" s="89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400</v>
      </c>
      <c r="D37" s="99" t="s">
        <v>534</v>
      </c>
      <c r="E37" s="99" t="s">
        <v>510</v>
      </c>
      <c r="F37" s="99" t="s">
        <v>456</v>
      </c>
      <c r="G37" s="100" t="s">
        <v>541</v>
      </c>
      <c r="H37" s="100">
        <v>33</v>
      </c>
      <c r="I37" s="99" t="s">
        <v>554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93">
        <f t="shared" si="5"/>
        <v>0</v>
      </c>
      <c r="W37" s="94"/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/>
      <c r="AH37" s="48"/>
      <c r="AI37" s="48"/>
      <c r="AJ37" s="48"/>
      <c r="AK37" s="93">
        <f t="shared" si="7"/>
        <v>0</v>
      </c>
      <c r="AL37" s="94"/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/>
      <c r="AW37" s="48"/>
      <c r="AX37" s="48"/>
      <c r="AY37" s="48"/>
      <c r="AZ37" s="93">
        <f t="shared" si="9"/>
        <v>0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400</v>
      </c>
      <c r="D38" s="99" t="s">
        <v>534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93">
        <f t="shared" si="5"/>
        <v>0</v>
      </c>
      <c r="W38" s="94"/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/>
      <c r="AH38" s="48"/>
      <c r="AI38" s="48"/>
      <c r="AJ38" s="48"/>
      <c r="AK38" s="93">
        <f t="shared" si="7"/>
        <v>0</v>
      </c>
      <c r="AL38" s="94"/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/>
      <c r="AW38" s="48"/>
      <c r="AX38" s="48"/>
      <c r="AY38" s="48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400</v>
      </c>
      <c r="D39" s="99" t="s">
        <v>534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555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/>
      <c r="S39" s="41"/>
      <c r="T39" s="41"/>
      <c r="U39" s="41"/>
      <c r="V39" s="93">
        <f t="shared" si="5"/>
        <v>0</v>
      </c>
      <c r="W39" s="94"/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/>
      <c r="AH39" s="48"/>
      <c r="AI39" s="48"/>
      <c r="AJ39" s="48"/>
      <c r="AK39" s="93">
        <f t="shared" si="7"/>
        <v>0</v>
      </c>
      <c r="AL39" s="94"/>
      <c r="AM39" s="107">
        <f t="shared" si="8"/>
        <v>0</v>
      </c>
      <c r="AN39" s="48">
        <v>0</v>
      </c>
      <c r="AO39" s="48">
        <v>1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/>
      <c r="AW39" s="48"/>
      <c r="AX39" s="48"/>
      <c r="AY39" s="48"/>
      <c r="AZ39" s="93">
        <f t="shared" si="9"/>
        <v>1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1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400</v>
      </c>
      <c r="D40" s="99" t="s">
        <v>534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93">
        <f t="shared" si="5"/>
        <v>0</v>
      </c>
      <c r="W40" s="94"/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/>
      <c r="AH40" s="48"/>
      <c r="AI40" s="48"/>
      <c r="AJ40" s="48"/>
      <c r="AK40" s="93">
        <f t="shared" si="7"/>
        <v>0</v>
      </c>
      <c r="AL40" s="94"/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/>
      <c r="AW40" s="48"/>
      <c r="AX40" s="48"/>
      <c r="AY40" s="48"/>
      <c r="AZ40" s="93">
        <f t="shared" si="9"/>
        <v>0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400</v>
      </c>
      <c r="D41" s="99" t="s">
        <v>534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93">
        <f t="shared" si="5"/>
        <v>1</v>
      </c>
      <c r="W41" s="94"/>
      <c r="X41" s="107">
        <f t="shared" si="6"/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/>
      <c r="AH41" s="48"/>
      <c r="AI41" s="48"/>
      <c r="AJ41" s="48"/>
      <c r="AK41" s="93">
        <f t="shared" si="7"/>
        <v>0</v>
      </c>
      <c r="AL41" s="94"/>
      <c r="AM41" s="107">
        <f t="shared" si="8"/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/>
      <c r="AW41" s="48"/>
      <c r="AX41" s="48"/>
      <c r="AY41" s="48"/>
      <c r="AZ41" s="93">
        <f t="shared" si="9"/>
        <v>0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1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1</v>
      </c>
      <c r="BQ41" s="89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400</v>
      </c>
      <c r="D42" s="99" t="s">
        <v>534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93">
        <f t="shared" si="5"/>
        <v>0</v>
      </c>
      <c r="W42" s="94"/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/>
      <c r="AH42" s="48"/>
      <c r="AI42" s="48"/>
      <c r="AJ42" s="48"/>
      <c r="AK42" s="93">
        <f t="shared" si="7"/>
        <v>0</v>
      </c>
      <c r="AL42" s="94"/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/>
      <c r="AW42" s="48"/>
      <c r="AX42" s="48"/>
      <c r="AY42" s="48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400</v>
      </c>
      <c r="D43" s="99" t="s">
        <v>534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93">
        <f t="shared" si="5"/>
        <v>0</v>
      </c>
      <c r="W43" s="94"/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/>
      <c r="AH43" s="48"/>
      <c r="AI43" s="48"/>
      <c r="AJ43" s="48"/>
      <c r="AK43" s="93">
        <f t="shared" si="7"/>
        <v>0</v>
      </c>
      <c r="AL43" s="94"/>
      <c r="AM43" s="107">
        <f t="shared" si="8"/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/>
      <c r="AW43" s="48"/>
      <c r="AX43" s="48"/>
      <c r="AY43" s="48"/>
      <c r="AZ43" s="93">
        <f t="shared" si="9"/>
        <v>0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400</v>
      </c>
      <c r="D44" s="99" t="s">
        <v>534</v>
      </c>
      <c r="E44" s="99" t="s">
        <v>501</v>
      </c>
      <c r="F44" s="99" t="s">
        <v>83</v>
      </c>
      <c r="G44" s="100" t="s">
        <v>541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/>
      <c r="S44" s="41"/>
      <c r="T44" s="41"/>
      <c r="U44" s="41"/>
      <c r="V44" s="93">
        <f t="shared" si="5"/>
        <v>0</v>
      </c>
      <c r="W44" s="94"/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/>
      <c r="AH44" s="48"/>
      <c r="AI44" s="48"/>
      <c r="AJ44" s="48"/>
      <c r="AK44" s="93">
        <f t="shared" si="7"/>
        <v>0</v>
      </c>
      <c r="AL44" s="94"/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/>
      <c r="AW44" s="48"/>
      <c r="AX44" s="48"/>
      <c r="AY44" s="48"/>
      <c r="AZ44" s="93">
        <f t="shared" si="9"/>
        <v>0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400</v>
      </c>
      <c r="D45" s="99" t="s">
        <v>534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/>
      <c r="S45" s="41"/>
      <c r="T45" s="41"/>
      <c r="U45" s="41"/>
      <c r="V45" s="93">
        <f t="shared" si="5"/>
        <v>0</v>
      </c>
      <c r="W45" s="94"/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/>
      <c r="AH45" s="48"/>
      <c r="AI45" s="48"/>
      <c r="AJ45" s="48"/>
      <c r="AK45" s="93">
        <f t="shared" si="7"/>
        <v>0</v>
      </c>
      <c r="AL45" s="94"/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/>
      <c r="AW45" s="48"/>
      <c r="AX45" s="48"/>
      <c r="AY45" s="48"/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400</v>
      </c>
      <c r="D46" s="99" t="s">
        <v>534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557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/>
      <c r="S46" s="41"/>
      <c r="T46" s="41"/>
      <c r="U46" s="41"/>
      <c r="V46" s="93">
        <f t="shared" si="5"/>
        <v>0</v>
      </c>
      <c r="W46" s="94"/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/>
      <c r="AH46" s="48"/>
      <c r="AI46" s="48"/>
      <c r="AJ46" s="48"/>
      <c r="AK46" s="93">
        <f t="shared" si="7"/>
        <v>0</v>
      </c>
      <c r="AL46" s="94"/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/>
      <c r="AW46" s="48"/>
      <c r="AX46" s="48"/>
      <c r="AY46" s="48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400</v>
      </c>
      <c r="D47" s="99" t="s">
        <v>534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93">
        <f t="shared" si="5"/>
        <v>0</v>
      </c>
      <c r="W47" s="94"/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/>
      <c r="AH47" s="48"/>
      <c r="AI47" s="48"/>
      <c r="AJ47" s="48"/>
      <c r="AK47" s="93">
        <f t="shared" si="7"/>
        <v>0</v>
      </c>
      <c r="AL47" s="94"/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/>
      <c r="AW47" s="48"/>
      <c r="AX47" s="48"/>
      <c r="AY47" s="48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400</v>
      </c>
      <c r="D48" s="99" t="s">
        <v>534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93">
        <f t="shared" si="5"/>
        <v>0</v>
      </c>
      <c r="W48" s="94"/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/>
      <c r="AH48" s="48"/>
      <c r="AI48" s="48"/>
      <c r="AJ48" s="48"/>
      <c r="AK48" s="93">
        <f t="shared" si="7"/>
        <v>0</v>
      </c>
      <c r="AL48" s="94"/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/>
      <c r="AW48" s="48"/>
      <c r="AX48" s="48"/>
      <c r="AY48" s="48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400</v>
      </c>
      <c r="D49" s="99" t="s">
        <v>534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93">
        <f t="shared" si="5"/>
        <v>0</v>
      </c>
      <c r="W49" s="94"/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/>
      <c r="AH49" s="48"/>
      <c r="AI49" s="48"/>
      <c r="AJ49" s="48"/>
      <c r="AK49" s="93">
        <f t="shared" si="7"/>
        <v>0</v>
      </c>
      <c r="AL49" s="94"/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/>
      <c r="AW49" s="48"/>
      <c r="AX49" s="48"/>
      <c r="AY49" s="48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400</v>
      </c>
      <c r="D50" s="99" t="s">
        <v>534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93">
        <f t="shared" si="5"/>
        <v>0</v>
      </c>
      <c r="W50" s="94"/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/>
      <c r="AH50" s="48"/>
      <c r="AI50" s="48"/>
      <c r="AJ50" s="48"/>
      <c r="AK50" s="93">
        <f t="shared" si="7"/>
        <v>0</v>
      </c>
      <c r="AL50" s="94"/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/>
      <c r="AW50" s="48"/>
      <c r="AX50" s="48"/>
      <c r="AY50" s="48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400</v>
      </c>
      <c r="D51" s="99" t="s">
        <v>534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/>
      <c r="S51" s="41"/>
      <c r="T51" s="41"/>
      <c r="U51" s="41"/>
      <c r="V51" s="93">
        <f t="shared" si="5"/>
        <v>0</v>
      </c>
      <c r="W51" s="94"/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/>
      <c r="AH51" s="48"/>
      <c r="AI51" s="48"/>
      <c r="AJ51" s="48"/>
      <c r="AK51" s="93">
        <f t="shared" si="7"/>
        <v>0</v>
      </c>
      <c r="AL51" s="94"/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/>
      <c r="AW51" s="48"/>
      <c r="AX51" s="48"/>
      <c r="AY51" s="48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400</v>
      </c>
      <c r="D52" s="99" t="s">
        <v>534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93">
        <f t="shared" si="5"/>
        <v>0</v>
      </c>
      <c r="W52" s="94"/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/>
      <c r="AH52" s="48"/>
      <c r="AI52" s="48"/>
      <c r="AJ52" s="48"/>
      <c r="AK52" s="93">
        <f t="shared" si="7"/>
        <v>0</v>
      </c>
      <c r="AL52" s="94"/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/>
      <c r="AW52" s="48"/>
      <c r="AX52" s="48"/>
      <c r="AY52" s="48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400</v>
      </c>
      <c r="D53" s="99" t="s">
        <v>534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558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93">
        <f t="shared" si="5"/>
        <v>0</v>
      </c>
      <c r="W53" s="94"/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/>
      <c r="AH53" s="48"/>
      <c r="AI53" s="48"/>
      <c r="AJ53" s="48"/>
      <c r="AK53" s="93">
        <f t="shared" si="7"/>
        <v>0</v>
      </c>
      <c r="AL53" s="94"/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/>
      <c r="AW53" s="48"/>
      <c r="AX53" s="48"/>
      <c r="AY53" s="48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400</v>
      </c>
      <c r="D54" s="99" t="s">
        <v>534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93">
        <f t="shared" si="5"/>
        <v>0</v>
      </c>
      <c r="W54" s="94"/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1</v>
      </c>
      <c r="AC54" s="48">
        <v>0</v>
      </c>
      <c r="AD54" s="48">
        <v>0</v>
      </c>
      <c r="AE54" s="48">
        <v>0</v>
      </c>
      <c r="AF54" s="48">
        <v>0</v>
      </c>
      <c r="AG54" s="48"/>
      <c r="AH54" s="48"/>
      <c r="AI54" s="48"/>
      <c r="AJ54" s="48"/>
      <c r="AK54" s="93">
        <f t="shared" si="7"/>
        <v>1</v>
      </c>
      <c r="AL54" s="94"/>
      <c r="AM54" s="107">
        <f t="shared" si="8"/>
        <v>0</v>
      </c>
      <c r="AN54" s="48">
        <v>2</v>
      </c>
      <c r="AO54" s="48">
        <v>1</v>
      </c>
      <c r="AP54" s="48">
        <v>4</v>
      </c>
      <c r="AQ54" s="48">
        <v>8</v>
      </c>
      <c r="AR54" s="48">
        <v>0</v>
      </c>
      <c r="AS54" s="48">
        <v>0</v>
      </c>
      <c r="AT54" s="48">
        <v>0</v>
      </c>
      <c r="AU54" s="48">
        <v>0</v>
      </c>
      <c r="AV54" s="48"/>
      <c r="AW54" s="48"/>
      <c r="AX54" s="48"/>
      <c r="AY54" s="48"/>
      <c r="AZ54" s="93">
        <f t="shared" si="9"/>
        <v>15</v>
      </c>
      <c r="BA54" s="94"/>
      <c r="BB54" s="107">
        <f t="shared" si="10"/>
        <v>0</v>
      </c>
      <c r="BC54" s="48">
        <f t="shared" si="11"/>
        <v>2</v>
      </c>
      <c r="BD54" s="48">
        <f t="shared" si="12"/>
        <v>1</v>
      </c>
      <c r="BE54" s="48">
        <f t="shared" si="13"/>
        <v>4</v>
      </c>
      <c r="BF54" s="48">
        <f t="shared" si="14"/>
        <v>9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16</v>
      </c>
      <c r="BQ54" s="89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400</v>
      </c>
      <c r="D55" s="99" t="s">
        <v>534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559</v>
      </c>
      <c r="J55" s="41">
        <v>0</v>
      </c>
      <c r="K55" s="41">
        <v>1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/>
      <c r="S55" s="41"/>
      <c r="T55" s="41"/>
      <c r="U55" s="41"/>
      <c r="V55" s="93">
        <f t="shared" si="5"/>
        <v>1</v>
      </c>
      <c r="W55" s="94"/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/>
      <c r="AH55" s="48"/>
      <c r="AI55" s="48"/>
      <c r="AJ55" s="48"/>
      <c r="AK55" s="93">
        <f t="shared" si="7"/>
        <v>0</v>
      </c>
      <c r="AL55" s="94"/>
      <c r="AM55" s="107">
        <f t="shared" si="8"/>
        <v>0</v>
      </c>
      <c r="AN55" s="48">
        <v>0</v>
      </c>
      <c r="AO55" s="48">
        <v>2</v>
      </c>
      <c r="AP55" s="48">
        <v>0</v>
      </c>
      <c r="AQ55" s="48">
        <v>0</v>
      </c>
      <c r="AR55" s="48">
        <v>0</v>
      </c>
      <c r="AS55" s="48">
        <v>0</v>
      </c>
      <c r="AT55" s="48">
        <v>0</v>
      </c>
      <c r="AU55" s="48">
        <v>0</v>
      </c>
      <c r="AV55" s="48"/>
      <c r="AW55" s="48"/>
      <c r="AX55" s="48"/>
      <c r="AY55" s="48"/>
      <c r="AZ55" s="93">
        <f t="shared" si="9"/>
        <v>2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3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3</v>
      </c>
      <c r="BQ55" s="89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400</v>
      </c>
      <c r="D56" s="99" t="s">
        <v>534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93">
        <f t="shared" si="5"/>
        <v>0</v>
      </c>
      <c r="W56" s="94"/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/>
      <c r="AH56" s="48"/>
      <c r="AI56" s="48"/>
      <c r="AJ56" s="48"/>
      <c r="AK56" s="93">
        <f t="shared" si="7"/>
        <v>0</v>
      </c>
      <c r="AL56" s="94"/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0</v>
      </c>
      <c r="AT56" s="48">
        <v>0</v>
      </c>
      <c r="AU56" s="48">
        <v>0</v>
      </c>
      <c r="AV56" s="48"/>
      <c r="AW56" s="48"/>
      <c r="AX56" s="48"/>
      <c r="AY56" s="48"/>
      <c r="AZ56" s="93">
        <f t="shared" si="9"/>
        <v>0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400</v>
      </c>
      <c r="D57" s="99" t="s">
        <v>534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93">
        <f t="shared" si="5"/>
        <v>0</v>
      </c>
      <c r="W57" s="94"/>
      <c r="X57" s="107">
        <f t="shared" si="6"/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1</v>
      </c>
      <c r="AD57" s="48">
        <v>0</v>
      </c>
      <c r="AE57" s="48">
        <v>0</v>
      </c>
      <c r="AF57" s="48">
        <v>0</v>
      </c>
      <c r="AG57" s="48"/>
      <c r="AH57" s="48"/>
      <c r="AI57" s="48"/>
      <c r="AJ57" s="48"/>
      <c r="AK57" s="93">
        <f t="shared" si="7"/>
        <v>1</v>
      </c>
      <c r="AL57" s="94"/>
      <c r="AM57" s="107">
        <f t="shared" si="8"/>
        <v>0</v>
      </c>
      <c r="AN57" s="48">
        <v>1</v>
      </c>
      <c r="AO57" s="48">
        <v>0</v>
      </c>
      <c r="AP57" s="48">
        <v>0</v>
      </c>
      <c r="AQ57" s="48">
        <v>1</v>
      </c>
      <c r="AR57" s="48">
        <v>0</v>
      </c>
      <c r="AS57" s="48">
        <v>0</v>
      </c>
      <c r="AT57" s="48">
        <v>0</v>
      </c>
      <c r="AU57" s="48">
        <v>0</v>
      </c>
      <c r="AV57" s="48"/>
      <c r="AW57" s="48"/>
      <c r="AX57" s="48"/>
      <c r="AY57" s="48"/>
      <c r="AZ57" s="93">
        <f t="shared" si="9"/>
        <v>2</v>
      </c>
      <c r="BA57" s="94"/>
      <c r="BB57" s="107">
        <f t="shared" si="10"/>
        <v>0</v>
      </c>
      <c r="BC57" s="48">
        <f t="shared" si="11"/>
        <v>1</v>
      </c>
      <c r="BD57" s="48">
        <f t="shared" si="12"/>
        <v>0</v>
      </c>
      <c r="BE57" s="48">
        <f t="shared" si="13"/>
        <v>0</v>
      </c>
      <c r="BF57" s="48">
        <f t="shared" si="14"/>
        <v>1</v>
      </c>
      <c r="BG57" s="48">
        <f t="shared" si="15"/>
        <v>1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3</v>
      </c>
      <c r="BQ57" s="89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400</v>
      </c>
      <c r="D58" s="99" t="s">
        <v>534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93">
        <f t="shared" si="5"/>
        <v>0</v>
      </c>
      <c r="W58" s="94"/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/>
      <c r="AH58" s="48"/>
      <c r="AI58" s="48"/>
      <c r="AJ58" s="48"/>
      <c r="AK58" s="93">
        <f t="shared" si="7"/>
        <v>0</v>
      </c>
      <c r="AL58" s="94"/>
      <c r="AM58" s="107">
        <f t="shared" si="8"/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>
        <v>0</v>
      </c>
      <c r="AV58" s="48"/>
      <c r="AW58" s="48"/>
      <c r="AX58" s="48"/>
      <c r="AY58" s="48"/>
      <c r="AZ58" s="93">
        <f t="shared" si="9"/>
        <v>0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400</v>
      </c>
      <c r="D59" s="99" t="s">
        <v>534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93">
        <f t="shared" si="5"/>
        <v>0</v>
      </c>
      <c r="W59" s="94"/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/>
      <c r="AH59" s="48"/>
      <c r="AI59" s="48"/>
      <c r="AJ59" s="48"/>
      <c r="AK59" s="93">
        <f t="shared" si="7"/>
        <v>0</v>
      </c>
      <c r="AL59" s="94"/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/>
      <c r="AW59" s="48"/>
      <c r="AX59" s="48"/>
      <c r="AY59" s="48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400</v>
      </c>
      <c r="D60" s="99" t="s">
        <v>534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93">
        <f t="shared" si="5"/>
        <v>0</v>
      </c>
      <c r="W60" s="94"/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/>
      <c r="AH60" s="48"/>
      <c r="AI60" s="48"/>
      <c r="AJ60" s="48"/>
      <c r="AK60" s="93">
        <f t="shared" si="7"/>
        <v>0</v>
      </c>
      <c r="AL60" s="94"/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/>
      <c r="AW60" s="48"/>
      <c r="AX60" s="48"/>
      <c r="AY60" s="48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400</v>
      </c>
      <c r="D61" s="99" t="s">
        <v>534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93">
        <f t="shared" si="5"/>
        <v>0</v>
      </c>
      <c r="W61" s="94"/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/>
      <c r="AH61" s="48"/>
      <c r="AI61" s="48"/>
      <c r="AJ61" s="48"/>
      <c r="AK61" s="93">
        <f t="shared" si="7"/>
        <v>0</v>
      </c>
      <c r="AL61" s="94"/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/>
      <c r="AW61" s="48"/>
      <c r="AX61" s="48"/>
      <c r="AY61" s="48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400</v>
      </c>
      <c r="D62" s="99" t="s">
        <v>534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93">
        <f t="shared" si="5"/>
        <v>0</v>
      </c>
      <c r="W62" s="94"/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/>
      <c r="AH62" s="48"/>
      <c r="AI62" s="48"/>
      <c r="AJ62" s="48"/>
      <c r="AK62" s="93">
        <f t="shared" si="7"/>
        <v>0</v>
      </c>
      <c r="AL62" s="94"/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/>
      <c r="AW62" s="48"/>
      <c r="AX62" s="48"/>
      <c r="AY62" s="48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400</v>
      </c>
      <c r="D63" s="99" t="s">
        <v>534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3</v>
      </c>
      <c r="O63" s="41">
        <v>1</v>
      </c>
      <c r="P63" s="41">
        <v>0</v>
      </c>
      <c r="Q63" s="41">
        <v>0</v>
      </c>
      <c r="R63" s="41"/>
      <c r="S63" s="41"/>
      <c r="T63" s="41"/>
      <c r="U63" s="41"/>
      <c r="V63" s="93">
        <f t="shared" si="5"/>
        <v>4</v>
      </c>
      <c r="W63" s="94"/>
      <c r="X63" s="107">
        <f t="shared" si="6"/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/>
      <c r="AH63" s="48"/>
      <c r="AI63" s="48"/>
      <c r="AJ63" s="48"/>
      <c r="AK63" s="93">
        <f t="shared" si="7"/>
        <v>0</v>
      </c>
      <c r="AL63" s="94"/>
      <c r="AM63" s="107">
        <f t="shared" si="8"/>
        <v>0</v>
      </c>
      <c r="AN63" s="48">
        <v>0</v>
      </c>
      <c r="AO63" s="48">
        <v>1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/>
      <c r="AW63" s="48"/>
      <c r="AX63" s="48"/>
      <c r="AY63" s="48"/>
      <c r="AZ63" s="93">
        <f t="shared" si="9"/>
        <v>1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1</v>
      </c>
      <c r="BE63" s="48">
        <f t="shared" si="13"/>
        <v>0</v>
      </c>
      <c r="BF63" s="48">
        <f t="shared" si="14"/>
        <v>0</v>
      </c>
      <c r="BG63" s="48">
        <f t="shared" si="15"/>
        <v>3</v>
      </c>
      <c r="BH63" s="48">
        <f t="shared" si="16"/>
        <v>1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5</v>
      </c>
      <c r="BQ63" s="89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400</v>
      </c>
      <c r="D64" s="99" t="s">
        <v>534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93">
        <f t="shared" si="5"/>
        <v>0</v>
      </c>
      <c r="W64" s="94"/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/>
      <c r="AH64" s="48"/>
      <c r="AI64" s="48"/>
      <c r="AJ64" s="48"/>
      <c r="AK64" s="93">
        <f t="shared" si="7"/>
        <v>0</v>
      </c>
      <c r="AL64" s="94"/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/>
      <c r="AW64" s="48"/>
      <c r="AX64" s="48"/>
      <c r="AY64" s="48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400</v>
      </c>
      <c r="D65" s="99" t="s">
        <v>534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7</v>
      </c>
      <c r="L65" s="41">
        <v>7</v>
      </c>
      <c r="M65" s="41">
        <v>7</v>
      </c>
      <c r="N65" s="41">
        <v>0</v>
      </c>
      <c r="O65" s="41">
        <v>1</v>
      </c>
      <c r="P65" s="41">
        <v>0</v>
      </c>
      <c r="Q65" s="41">
        <v>0</v>
      </c>
      <c r="R65" s="41"/>
      <c r="S65" s="41"/>
      <c r="T65" s="41"/>
      <c r="U65" s="41"/>
      <c r="V65" s="93">
        <f t="shared" si="5"/>
        <v>22</v>
      </c>
      <c r="W65" s="94"/>
      <c r="X65" s="107">
        <f t="shared" si="6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/>
      <c r="AH65" s="48"/>
      <c r="AI65" s="48"/>
      <c r="AJ65" s="48"/>
      <c r="AK65" s="93">
        <f t="shared" si="7"/>
        <v>0</v>
      </c>
      <c r="AL65" s="94"/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/>
      <c r="AW65" s="48"/>
      <c r="AX65" s="48"/>
      <c r="AY65" s="48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7</v>
      </c>
      <c r="BE65" s="48">
        <f t="shared" si="13"/>
        <v>7</v>
      </c>
      <c r="BF65" s="48">
        <f t="shared" si="14"/>
        <v>7</v>
      </c>
      <c r="BG65" s="48">
        <f t="shared" si="15"/>
        <v>0</v>
      </c>
      <c r="BH65" s="48">
        <f t="shared" si="16"/>
        <v>1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22</v>
      </c>
      <c r="BQ65" s="89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400</v>
      </c>
      <c r="D66" s="99" t="s">
        <v>534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93">
        <f t="shared" si="5"/>
        <v>0</v>
      </c>
      <c r="W66" s="94"/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/>
      <c r="AH66" s="48"/>
      <c r="AI66" s="48"/>
      <c r="AJ66" s="48"/>
      <c r="AK66" s="93">
        <f t="shared" si="7"/>
        <v>0</v>
      </c>
      <c r="AL66" s="94"/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/>
      <c r="AW66" s="48"/>
      <c r="AX66" s="48"/>
      <c r="AY66" s="48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400</v>
      </c>
      <c r="D67" s="99" t="s">
        <v>534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561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1</v>
      </c>
      <c r="Q67" s="41">
        <v>0</v>
      </c>
      <c r="R67" s="41"/>
      <c r="S67" s="41"/>
      <c r="T67" s="41"/>
      <c r="U67" s="41"/>
      <c r="V67" s="93">
        <f t="shared" si="5"/>
        <v>1</v>
      </c>
      <c r="W67" s="94"/>
      <c r="X67" s="107">
        <f t="shared" si="6"/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/>
      <c r="AH67" s="48"/>
      <c r="AI67" s="48"/>
      <c r="AJ67" s="48"/>
      <c r="AK67" s="93">
        <f t="shared" si="7"/>
        <v>0</v>
      </c>
      <c r="AL67" s="94"/>
      <c r="AM67" s="107">
        <f t="shared" si="8"/>
        <v>0</v>
      </c>
      <c r="AN67" s="48">
        <v>4</v>
      </c>
      <c r="AO67" s="48">
        <v>7</v>
      </c>
      <c r="AP67" s="48">
        <v>10</v>
      </c>
      <c r="AQ67" s="48">
        <v>8</v>
      </c>
      <c r="AR67" s="48">
        <v>0</v>
      </c>
      <c r="AS67" s="48">
        <v>0</v>
      </c>
      <c r="AT67" s="48">
        <v>0</v>
      </c>
      <c r="AU67" s="48">
        <v>0</v>
      </c>
      <c r="AV67" s="48"/>
      <c r="AW67" s="48"/>
      <c r="AX67" s="48"/>
      <c r="AY67" s="48"/>
      <c r="AZ67" s="93">
        <f t="shared" si="9"/>
        <v>29</v>
      </c>
      <c r="BA67" s="94"/>
      <c r="BB67" s="107">
        <f t="shared" si="10"/>
        <v>0</v>
      </c>
      <c r="BC67" s="48">
        <f t="shared" si="11"/>
        <v>4</v>
      </c>
      <c r="BD67" s="48">
        <f t="shared" si="12"/>
        <v>7</v>
      </c>
      <c r="BE67" s="48">
        <f t="shared" si="13"/>
        <v>10</v>
      </c>
      <c r="BF67" s="48">
        <f t="shared" si="14"/>
        <v>8</v>
      </c>
      <c r="BG67" s="48">
        <f t="shared" si="15"/>
        <v>0</v>
      </c>
      <c r="BH67" s="48">
        <f t="shared" si="16"/>
        <v>0</v>
      </c>
      <c r="BI67" s="48">
        <f t="shared" si="17"/>
        <v>1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30</v>
      </c>
      <c r="BQ67" s="89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400</v>
      </c>
      <c r="D68" s="99" t="s">
        <v>534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93">
        <f t="shared" si="5"/>
        <v>0</v>
      </c>
      <c r="W68" s="94"/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/>
      <c r="AH68" s="48"/>
      <c r="AI68" s="48"/>
      <c r="AJ68" s="48"/>
      <c r="AK68" s="93">
        <f t="shared" si="7"/>
        <v>0</v>
      </c>
      <c r="AL68" s="94"/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/>
      <c r="AW68" s="48"/>
      <c r="AX68" s="48"/>
      <c r="AY68" s="48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400</v>
      </c>
      <c r="D69" s="99" t="s">
        <v>534</v>
      </c>
      <c r="E69" s="99" t="s">
        <v>501</v>
      </c>
      <c r="F69" s="99" t="s">
        <v>180</v>
      </c>
      <c r="G69" s="100" t="s">
        <v>562</v>
      </c>
      <c r="H69" s="100">
        <v>66</v>
      </c>
      <c r="I69" s="99" t="s">
        <v>563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93">
        <f t="shared" si="5"/>
        <v>0</v>
      </c>
      <c r="W69" s="94"/>
      <c r="X69" s="107">
        <f t="shared" si="6"/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/>
      <c r="AH69" s="48"/>
      <c r="AI69" s="48"/>
      <c r="AJ69" s="48"/>
      <c r="AK69" s="93">
        <f t="shared" si="7"/>
        <v>0</v>
      </c>
      <c r="AL69" s="94"/>
      <c r="AM69" s="107">
        <f t="shared" si="8"/>
        <v>0</v>
      </c>
      <c r="AN69" s="48">
        <v>3</v>
      </c>
      <c r="AO69" s="48">
        <v>1</v>
      </c>
      <c r="AP69" s="48">
        <v>1</v>
      </c>
      <c r="AQ69" s="48">
        <v>3</v>
      </c>
      <c r="AR69" s="48">
        <v>0</v>
      </c>
      <c r="AS69" s="48">
        <v>0</v>
      </c>
      <c r="AT69" s="48">
        <v>0</v>
      </c>
      <c r="AU69" s="48">
        <v>0</v>
      </c>
      <c r="AV69" s="48"/>
      <c r="AW69" s="48"/>
      <c r="AX69" s="48"/>
      <c r="AY69" s="48"/>
      <c r="AZ69" s="93">
        <f t="shared" si="9"/>
        <v>8</v>
      </c>
      <c r="BA69" s="94"/>
      <c r="BB69" s="107">
        <f t="shared" si="10"/>
        <v>0</v>
      </c>
      <c r="BC69" s="48">
        <f t="shared" si="11"/>
        <v>3</v>
      </c>
      <c r="BD69" s="48">
        <f t="shared" si="12"/>
        <v>1</v>
      </c>
      <c r="BE69" s="48">
        <f t="shared" si="13"/>
        <v>1</v>
      </c>
      <c r="BF69" s="48">
        <f t="shared" si="14"/>
        <v>3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8</v>
      </c>
      <c r="BQ69" s="89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400</v>
      </c>
      <c r="D70" s="99" t="s">
        <v>534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564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/>
      <c r="S70" s="41"/>
      <c r="T70" s="41"/>
      <c r="U70" s="41"/>
      <c r="V70" s="93">
        <f t="shared" si="5"/>
        <v>0</v>
      </c>
      <c r="W70" s="94"/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/>
      <c r="AH70" s="48"/>
      <c r="AI70" s="48"/>
      <c r="AJ70" s="48"/>
      <c r="AK70" s="93">
        <f t="shared" si="7"/>
        <v>0</v>
      </c>
      <c r="AL70" s="94"/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/>
      <c r="AW70" s="48"/>
      <c r="AX70" s="48"/>
      <c r="AY70" s="48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400</v>
      </c>
      <c r="D71" s="99" t="s">
        <v>534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/>
      <c r="AH71" s="48"/>
      <c r="AI71" s="48"/>
      <c r="AJ71" s="48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1</v>
      </c>
      <c r="AO71" s="48">
        <v>0</v>
      </c>
      <c r="AP71" s="48">
        <v>1</v>
      </c>
      <c r="AQ71" s="48">
        <v>2</v>
      </c>
      <c r="AR71" s="48">
        <v>0</v>
      </c>
      <c r="AS71" s="48">
        <v>0</v>
      </c>
      <c r="AT71" s="48">
        <v>0</v>
      </c>
      <c r="AU71" s="48">
        <v>0</v>
      </c>
      <c r="AV71" s="48"/>
      <c r="AW71" s="48"/>
      <c r="AX71" s="48"/>
      <c r="AY71" s="48"/>
      <c r="AZ71" s="93">
        <f t="shared" ref="AZ71:AZ134" si="30">SUM(AN71:AY71)</f>
        <v>4</v>
      </c>
      <c r="BA71" s="94"/>
      <c r="BB71" s="107">
        <f t="shared" ref="BB71:BB134" si="31">+IFERROR(AZ71/BA71,0)*100</f>
        <v>0</v>
      </c>
      <c r="BC71" s="48">
        <f t="shared" ref="BC71:BC134" si="32">+J71+Y71+AN71</f>
        <v>1</v>
      </c>
      <c r="BD71" s="48">
        <f t="shared" ref="BD71:BD134" si="33">+K71+Z71+AO71</f>
        <v>0</v>
      </c>
      <c r="BE71" s="48">
        <f t="shared" ref="BE71:BE134" si="34">+L71+AA71+AP71</f>
        <v>1</v>
      </c>
      <c r="BF71" s="48">
        <f t="shared" ref="BF71:BF134" si="35">+M71+AB71+AQ71</f>
        <v>2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4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400</v>
      </c>
      <c r="D72" s="99" t="s">
        <v>534</v>
      </c>
      <c r="E72" s="99" t="s">
        <v>501</v>
      </c>
      <c r="F72" s="99" t="s">
        <v>180</v>
      </c>
      <c r="G72" s="100" t="s">
        <v>541</v>
      </c>
      <c r="H72" s="100">
        <v>69</v>
      </c>
      <c r="I72" s="99" t="s">
        <v>565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93">
        <f t="shared" si="26"/>
        <v>0</v>
      </c>
      <c r="W72" s="94"/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/>
      <c r="AH72" s="48"/>
      <c r="AI72" s="48"/>
      <c r="AJ72" s="48"/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>
        <v>0</v>
      </c>
      <c r="AP72" s="48">
        <v>0</v>
      </c>
      <c r="AQ72" s="48">
        <v>5</v>
      </c>
      <c r="AR72" s="48">
        <v>0</v>
      </c>
      <c r="AS72" s="48">
        <v>0</v>
      </c>
      <c r="AT72" s="48">
        <v>0</v>
      </c>
      <c r="AU72" s="48">
        <v>0</v>
      </c>
      <c r="AV72" s="48"/>
      <c r="AW72" s="48"/>
      <c r="AX72" s="48"/>
      <c r="AY72" s="48"/>
      <c r="AZ72" s="93">
        <f t="shared" si="30"/>
        <v>5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5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5</v>
      </c>
      <c r="BQ72" s="89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400</v>
      </c>
      <c r="D73" s="99" t="s">
        <v>534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93">
        <f t="shared" si="26"/>
        <v>0</v>
      </c>
      <c r="W73" s="94"/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/>
      <c r="AH73" s="48"/>
      <c r="AI73" s="48"/>
      <c r="AJ73" s="48"/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/>
      <c r="AW73" s="48"/>
      <c r="AX73" s="48"/>
      <c r="AY73" s="48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400</v>
      </c>
      <c r="D74" s="99" t="s">
        <v>534</v>
      </c>
      <c r="E74" s="99" t="s">
        <v>501</v>
      </c>
      <c r="F74" s="99" t="s">
        <v>180</v>
      </c>
      <c r="G74" s="100" t="s">
        <v>541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/>
      <c r="S74" s="41"/>
      <c r="T74" s="41"/>
      <c r="U74" s="41"/>
      <c r="V74" s="93">
        <f t="shared" si="26"/>
        <v>0</v>
      </c>
      <c r="W74" s="94"/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/>
      <c r="AH74" s="48"/>
      <c r="AI74" s="48"/>
      <c r="AJ74" s="48"/>
      <c r="AK74" s="93">
        <f t="shared" si="28"/>
        <v>0</v>
      </c>
      <c r="AL74" s="94"/>
      <c r="AM74" s="107">
        <f t="shared" si="29"/>
        <v>0</v>
      </c>
      <c r="AN74" s="48">
        <v>1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0</v>
      </c>
      <c r="AV74" s="48"/>
      <c r="AW74" s="48"/>
      <c r="AX74" s="48"/>
      <c r="AY74" s="48"/>
      <c r="AZ74" s="93">
        <f t="shared" si="30"/>
        <v>1</v>
      </c>
      <c r="BA74" s="94"/>
      <c r="BB74" s="107">
        <f t="shared" si="31"/>
        <v>0</v>
      </c>
      <c r="BC74" s="48">
        <f t="shared" si="32"/>
        <v>1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1</v>
      </c>
      <c r="BQ74" s="89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400</v>
      </c>
      <c r="D75" s="99" t="s">
        <v>534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93">
        <f t="shared" si="26"/>
        <v>0</v>
      </c>
      <c r="W75" s="94"/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/>
      <c r="AH75" s="48"/>
      <c r="AI75" s="48"/>
      <c r="AJ75" s="48"/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>
        <v>0</v>
      </c>
      <c r="AP75" s="48">
        <v>2</v>
      </c>
      <c r="AQ75" s="48">
        <v>2</v>
      </c>
      <c r="AR75" s="48">
        <v>0</v>
      </c>
      <c r="AS75" s="48">
        <v>0</v>
      </c>
      <c r="AT75" s="48">
        <v>0</v>
      </c>
      <c r="AU75" s="48">
        <v>0</v>
      </c>
      <c r="AV75" s="48"/>
      <c r="AW75" s="48"/>
      <c r="AX75" s="48"/>
      <c r="AY75" s="48"/>
      <c r="AZ75" s="93">
        <f t="shared" si="30"/>
        <v>4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2</v>
      </c>
      <c r="BF75" s="48">
        <f t="shared" si="35"/>
        <v>2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4</v>
      </c>
      <c r="BQ75" s="89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400</v>
      </c>
      <c r="D76" s="99" t="s">
        <v>534</v>
      </c>
      <c r="E76" s="99" t="s">
        <v>501</v>
      </c>
      <c r="F76" s="99" t="s">
        <v>180</v>
      </c>
      <c r="G76" s="100" t="s">
        <v>541</v>
      </c>
      <c r="H76" s="100">
        <v>74</v>
      </c>
      <c r="I76" s="99" t="s">
        <v>566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93">
        <f t="shared" si="26"/>
        <v>0</v>
      </c>
      <c r="W76" s="94"/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/>
      <c r="AH76" s="48"/>
      <c r="AI76" s="48"/>
      <c r="AJ76" s="48"/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/>
      <c r="AW76" s="48"/>
      <c r="AX76" s="48"/>
      <c r="AY76" s="48"/>
      <c r="AZ76" s="93">
        <f t="shared" si="30"/>
        <v>0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400</v>
      </c>
      <c r="D77" s="99" t="s">
        <v>534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93">
        <f t="shared" si="26"/>
        <v>0</v>
      </c>
      <c r="W77" s="94"/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/>
      <c r="AH77" s="48"/>
      <c r="AI77" s="48"/>
      <c r="AJ77" s="48"/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/>
      <c r="AW77" s="48"/>
      <c r="AX77" s="48"/>
      <c r="AY77" s="48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567</v>
      </c>
      <c r="B78" s="99" t="s">
        <v>254</v>
      </c>
      <c r="C78" s="100">
        <v>400</v>
      </c>
      <c r="D78" s="99" t="s">
        <v>534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93">
        <f t="shared" si="26"/>
        <v>0</v>
      </c>
      <c r="W78" s="94"/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/>
      <c r="AH78" s="48"/>
      <c r="AI78" s="48"/>
      <c r="AJ78" s="48"/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/>
      <c r="AW78" s="48"/>
      <c r="AX78" s="48"/>
      <c r="AY78" s="48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400</v>
      </c>
      <c r="D79" s="99" t="s">
        <v>534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568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93">
        <f t="shared" si="26"/>
        <v>0</v>
      </c>
      <c r="W79" s="94"/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/>
      <c r="AH79" s="48"/>
      <c r="AI79" s="48"/>
      <c r="AJ79" s="48"/>
      <c r="AK79" s="93">
        <f t="shared" si="28"/>
        <v>0</v>
      </c>
      <c r="AL79" s="94"/>
      <c r="AM79" s="107">
        <f t="shared" si="29"/>
        <v>0</v>
      </c>
      <c r="AN79" s="48">
        <v>2</v>
      </c>
      <c r="AO79" s="48">
        <v>0</v>
      </c>
      <c r="AP79" s="48">
        <v>0</v>
      </c>
      <c r="AQ79" s="48">
        <v>2</v>
      </c>
      <c r="AR79" s="48">
        <v>0</v>
      </c>
      <c r="AS79" s="48">
        <v>0</v>
      </c>
      <c r="AT79" s="48">
        <v>0</v>
      </c>
      <c r="AU79" s="48">
        <v>0</v>
      </c>
      <c r="AV79" s="48"/>
      <c r="AW79" s="48"/>
      <c r="AX79" s="48"/>
      <c r="AY79" s="48"/>
      <c r="AZ79" s="93">
        <f t="shared" si="30"/>
        <v>4</v>
      </c>
      <c r="BA79" s="94"/>
      <c r="BB79" s="107">
        <f t="shared" si="31"/>
        <v>0</v>
      </c>
      <c r="BC79" s="48">
        <f t="shared" si="32"/>
        <v>2</v>
      </c>
      <c r="BD79" s="48">
        <f t="shared" si="33"/>
        <v>0</v>
      </c>
      <c r="BE79" s="48">
        <f t="shared" si="34"/>
        <v>0</v>
      </c>
      <c r="BF79" s="48">
        <f t="shared" si="35"/>
        <v>2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4</v>
      </c>
      <c r="BQ79" s="89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400</v>
      </c>
      <c r="D80" s="99" t="s">
        <v>534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569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93">
        <f t="shared" si="26"/>
        <v>0</v>
      </c>
      <c r="W80" s="94"/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/>
      <c r="AH80" s="48"/>
      <c r="AI80" s="48"/>
      <c r="AJ80" s="48"/>
      <c r="AK80" s="93">
        <f t="shared" si="28"/>
        <v>0</v>
      </c>
      <c r="AL80" s="94"/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2</v>
      </c>
      <c r="AR80" s="48">
        <v>0</v>
      </c>
      <c r="AS80" s="48">
        <v>0</v>
      </c>
      <c r="AT80" s="48">
        <v>0</v>
      </c>
      <c r="AU80" s="48">
        <v>0</v>
      </c>
      <c r="AV80" s="48"/>
      <c r="AW80" s="48"/>
      <c r="AX80" s="48"/>
      <c r="AY80" s="48"/>
      <c r="AZ80" s="93">
        <f t="shared" si="30"/>
        <v>2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2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400</v>
      </c>
      <c r="D81" s="99" t="s">
        <v>534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93">
        <f t="shared" si="26"/>
        <v>0</v>
      </c>
      <c r="W81" s="94"/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/>
      <c r="AH81" s="48"/>
      <c r="AI81" s="48"/>
      <c r="AJ81" s="48"/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/>
      <c r="AW81" s="48"/>
      <c r="AX81" s="48"/>
      <c r="AY81" s="48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400</v>
      </c>
      <c r="D82" s="99" t="s">
        <v>534</v>
      </c>
      <c r="E82" s="99" t="s">
        <v>501</v>
      </c>
      <c r="F82" s="99" t="s">
        <v>249</v>
      </c>
      <c r="G82" s="100" t="s">
        <v>541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/>
      <c r="S82" s="41"/>
      <c r="T82" s="41"/>
      <c r="U82" s="41"/>
      <c r="V82" s="93">
        <f t="shared" si="26"/>
        <v>0</v>
      </c>
      <c r="W82" s="94"/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/>
      <c r="AH82" s="48"/>
      <c r="AI82" s="48"/>
      <c r="AJ82" s="48"/>
      <c r="AK82" s="93">
        <f t="shared" si="28"/>
        <v>0</v>
      </c>
      <c r="AL82" s="94"/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/>
      <c r="AW82" s="48"/>
      <c r="AX82" s="48"/>
      <c r="AY82" s="48"/>
      <c r="AZ82" s="93">
        <f t="shared" si="30"/>
        <v>0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400</v>
      </c>
      <c r="D83" s="99" t="s">
        <v>534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93">
        <f t="shared" si="26"/>
        <v>0</v>
      </c>
      <c r="W83" s="94"/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/>
      <c r="AH83" s="48"/>
      <c r="AI83" s="48"/>
      <c r="AJ83" s="48"/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/>
      <c r="AW83" s="48"/>
      <c r="AX83" s="48"/>
      <c r="AY83" s="48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400</v>
      </c>
      <c r="D84" s="99" t="s">
        <v>534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93">
        <f t="shared" si="26"/>
        <v>0</v>
      </c>
      <c r="W84" s="94"/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/>
      <c r="AH84" s="48"/>
      <c r="AI84" s="48"/>
      <c r="AJ84" s="48"/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/>
      <c r="AW84" s="48"/>
      <c r="AX84" s="48"/>
      <c r="AY84" s="48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400</v>
      </c>
      <c r="D85" s="99" t="s">
        <v>534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93">
        <f t="shared" si="26"/>
        <v>0</v>
      </c>
      <c r="W85" s="94"/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/>
      <c r="AH85" s="48"/>
      <c r="AI85" s="48"/>
      <c r="AJ85" s="48"/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/>
      <c r="AW85" s="48"/>
      <c r="AX85" s="48"/>
      <c r="AY85" s="48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400</v>
      </c>
      <c r="D86" s="99" t="s">
        <v>534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93">
        <f t="shared" si="26"/>
        <v>0</v>
      </c>
      <c r="W86" s="94"/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/>
      <c r="AH86" s="48"/>
      <c r="AI86" s="48"/>
      <c r="AJ86" s="48"/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/>
      <c r="AW86" s="48"/>
      <c r="AX86" s="48"/>
      <c r="AY86" s="48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400</v>
      </c>
      <c r="D87" s="99" t="s">
        <v>534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571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93">
        <f t="shared" si="26"/>
        <v>0</v>
      </c>
      <c r="W87" s="94"/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/>
      <c r="AH87" s="48"/>
      <c r="AI87" s="48"/>
      <c r="AJ87" s="48"/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/>
      <c r="AW87" s="48"/>
      <c r="AX87" s="48"/>
      <c r="AY87" s="48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400</v>
      </c>
      <c r="D88" s="99" t="s">
        <v>534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93">
        <f t="shared" si="26"/>
        <v>0</v>
      </c>
      <c r="W88" s="94"/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/>
      <c r="AH88" s="48"/>
      <c r="AI88" s="48"/>
      <c r="AJ88" s="48"/>
      <c r="AK88" s="93">
        <f t="shared" si="28"/>
        <v>0</v>
      </c>
      <c r="AL88" s="94"/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/>
      <c r="AW88" s="48"/>
      <c r="AX88" s="48"/>
      <c r="AY88" s="48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400</v>
      </c>
      <c r="D89" s="99" t="s">
        <v>534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93">
        <f t="shared" si="26"/>
        <v>0</v>
      </c>
      <c r="W89" s="94"/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/>
      <c r="AH89" s="48"/>
      <c r="AI89" s="48"/>
      <c r="AJ89" s="48"/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/>
      <c r="AW89" s="48"/>
      <c r="AX89" s="48"/>
      <c r="AY89" s="48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541</v>
      </c>
      <c r="H90" s="100">
        <v>88</v>
      </c>
      <c r="I90" s="99" t="s">
        <v>573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93">
        <f t="shared" si="26"/>
        <v>0</v>
      </c>
      <c r="W90" s="94"/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/>
      <c r="AH90" s="48"/>
      <c r="AI90" s="48"/>
      <c r="AJ90" s="48"/>
      <c r="AK90" s="93">
        <f t="shared" si="28"/>
        <v>0</v>
      </c>
      <c r="AL90" s="94"/>
      <c r="AM90" s="107">
        <f t="shared" si="29"/>
        <v>0</v>
      </c>
      <c r="AN90" s="48">
        <v>4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/>
      <c r="AW90" s="48"/>
      <c r="AX90" s="48"/>
      <c r="AY90" s="48"/>
      <c r="AZ90" s="93">
        <f t="shared" si="30"/>
        <v>4</v>
      </c>
      <c r="BA90" s="94"/>
      <c r="BB90" s="107">
        <f t="shared" si="31"/>
        <v>0</v>
      </c>
      <c r="BC90" s="48">
        <f t="shared" si="32"/>
        <v>4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4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400</v>
      </c>
      <c r="D91" s="99" t="s">
        <v>534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93">
        <f t="shared" si="26"/>
        <v>0</v>
      </c>
      <c r="W91" s="94"/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/>
      <c r="AH91" s="48"/>
      <c r="AI91" s="48"/>
      <c r="AJ91" s="48"/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/>
      <c r="AW91" s="48"/>
      <c r="AX91" s="48"/>
      <c r="AY91" s="48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400</v>
      </c>
      <c r="D92" s="99" t="s">
        <v>534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93">
        <f t="shared" si="26"/>
        <v>0</v>
      </c>
      <c r="W92" s="94"/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/>
      <c r="AH92" s="48"/>
      <c r="AI92" s="48"/>
      <c r="AJ92" s="48"/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/>
      <c r="AW92" s="48"/>
      <c r="AX92" s="48"/>
      <c r="AY92" s="48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407</v>
      </c>
      <c r="D93" s="99" t="s">
        <v>575</v>
      </c>
      <c r="E93" s="99" t="s">
        <v>191</v>
      </c>
      <c r="F93" s="99" t="s">
        <v>190</v>
      </c>
      <c r="G93" s="100" t="s">
        <v>537</v>
      </c>
      <c r="H93" s="100">
        <v>91</v>
      </c>
      <c r="I93" s="99" t="s">
        <v>576</v>
      </c>
      <c r="J93" s="41">
        <v>0</v>
      </c>
      <c r="K93" s="41">
        <v>2</v>
      </c>
      <c r="L93" s="41">
        <v>1</v>
      </c>
      <c r="M93" s="41">
        <v>1</v>
      </c>
      <c r="N93" s="41">
        <v>1</v>
      </c>
      <c r="O93" s="41">
        <v>2</v>
      </c>
      <c r="P93" s="41">
        <v>4</v>
      </c>
      <c r="Q93" s="41">
        <v>0</v>
      </c>
      <c r="R93" s="41"/>
      <c r="S93" s="41"/>
      <c r="T93" s="41"/>
      <c r="U93" s="41"/>
      <c r="V93" s="93">
        <f t="shared" si="26"/>
        <v>11</v>
      </c>
      <c r="W93" s="94"/>
      <c r="X93" s="107">
        <f t="shared" si="27"/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/>
      <c r="AH93" s="48"/>
      <c r="AI93" s="48"/>
      <c r="AJ93" s="48"/>
      <c r="AK93" s="93">
        <f t="shared" si="28"/>
        <v>1</v>
      </c>
      <c r="AL93" s="94"/>
      <c r="AM93" s="107">
        <f t="shared" si="29"/>
        <v>0</v>
      </c>
      <c r="AN93" s="48">
        <v>15</v>
      </c>
      <c r="AO93" s="48">
        <v>15</v>
      </c>
      <c r="AP93" s="48">
        <v>9</v>
      </c>
      <c r="AQ93" s="48">
        <v>11</v>
      </c>
      <c r="AR93" s="48">
        <v>0</v>
      </c>
      <c r="AS93" s="48">
        <v>0</v>
      </c>
      <c r="AT93" s="48">
        <v>0</v>
      </c>
      <c r="AU93" s="48">
        <v>0</v>
      </c>
      <c r="AV93" s="48"/>
      <c r="AW93" s="48"/>
      <c r="AX93" s="48"/>
      <c r="AY93" s="48"/>
      <c r="AZ93" s="93">
        <f t="shared" si="30"/>
        <v>50</v>
      </c>
      <c r="BA93" s="94"/>
      <c r="BB93" s="107">
        <f t="shared" si="31"/>
        <v>0</v>
      </c>
      <c r="BC93" s="48">
        <f t="shared" si="32"/>
        <v>15</v>
      </c>
      <c r="BD93" s="48">
        <f t="shared" si="33"/>
        <v>17</v>
      </c>
      <c r="BE93" s="48">
        <f t="shared" si="34"/>
        <v>10</v>
      </c>
      <c r="BF93" s="48">
        <f t="shared" si="35"/>
        <v>12</v>
      </c>
      <c r="BG93" s="48">
        <f t="shared" si="36"/>
        <v>2</v>
      </c>
      <c r="BH93" s="48">
        <f t="shared" si="37"/>
        <v>2</v>
      </c>
      <c r="BI93" s="48">
        <f t="shared" si="38"/>
        <v>4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62</v>
      </c>
      <c r="BQ93" s="89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407</v>
      </c>
      <c r="D94" s="99" t="s">
        <v>575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93">
        <f t="shared" si="26"/>
        <v>0</v>
      </c>
      <c r="W94" s="94"/>
      <c r="X94" s="107">
        <f t="shared" si="27"/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/>
      <c r="AH94" s="48"/>
      <c r="AI94" s="48"/>
      <c r="AJ94" s="48"/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/>
      <c r="AW94" s="48"/>
      <c r="AX94" s="48"/>
      <c r="AY94" s="48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407</v>
      </c>
      <c r="D95" s="99" t="s">
        <v>575</v>
      </c>
      <c r="E95" s="99" t="s">
        <v>191</v>
      </c>
      <c r="F95" s="99" t="s">
        <v>190</v>
      </c>
      <c r="G95" s="100" t="s">
        <v>541</v>
      </c>
      <c r="H95" s="100">
        <v>93</v>
      </c>
      <c r="I95" s="99" t="s">
        <v>577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/>
      <c r="S95" s="41"/>
      <c r="T95" s="41"/>
      <c r="U95" s="41"/>
      <c r="V95" s="93">
        <f t="shared" si="26"/>
        <v>0</v>
      </c>
      <c r="W95" s="94"/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/>
      <c r="AH95" s="48"/>
      <c r="AI95" s="48"/>
      <c r="AJ95" s="48"/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/>
      <c r="AW95" s="48"/>
      <c r="AX95" s="48"/>
      <c r="AY95" s="48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407</v>
      </c>
      <c r="D96" s="99" t="s">
        <v>575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93">
        <f t="shared" si="26"/>
        <v>0</v>
      </c>
      <c r="W96" s="94"/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/>
      <c r="AH96" s="48"/>
      <c r="AI96" s="48"/>
      <c r="AJ96" s="48"/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/>
      <c r="AW96" s="48"/>
      <c r="AX96" s="48"/>
      <c r="AY96" s="48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407</v>
      </c>
      <c r="D97" s="99" t="s">
        <v>575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93">
        <f t="shared" si="26"/>
        <v>0</v>
      </c>
      <c r="W97" s="94"/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/>
      <c r="AH97" s="48"/>
      <c r="AI97" s="48"/>
      <c r="AJ97" s="48"/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/>
      <c r="AW97" s="48"/>
      <c r="AX97" s="48"/>
      <c r="AY97" s="48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407</v>
      </c>
      <c r="D98" s="99" t="s">
        <v>575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/>
      <c r="S98" s="41"/>
      <c r="T98" s="41"/>
      <c r="U98" s="41"/>
      <c r="V98" s="93">
        <f t="shared" si="26"/>
        <v>0</v>
      </c>
      <c r="W98" s="94"/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/>
      <c r="AH98" s="48"/>
      <c r="AI98" s="48"/>
      <c r="AJ98" s="48"/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/>
      <c r="AW98" s="48"/>
      <c r="AX98" s="48"/>
      <c r="AY98" s="48"/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407</v>
      </c>
      <c r="D99" s="99" t="s">
        <v>575</v>
      </c>
      <c r="E99" s="99" t="s">
        <v>191</v>
      </c>
      <c r="F99" s="99" t="s">
        <v>190</v>
      </c>
      <c r="G99" s="100" t="s">
        <v>541</v>
      </c>
      <c r="H99" s="100">
        <v>97</v>
      </c>
      <c r="I99" s="99" t="s">
        <v>578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/>
      <c r="S99" s="41"/>
      <c r="T99" s="41"/>
      <c r="U99" s="41"/>
      <c r="V99" s="93">
        <f t="shared" si="26"/>
        <v>0</v>
      </c>
      <c r="W99" s="94"/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/>
      <c r="AH99" s="48"/>
      <c r="AI99" s="48"/>
      <c r="AJ99" s="48"/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0</v>
      </c>
      <c r="AV99" s="48"/>
      <c r="AW99" s="48"/>
      <c r="AX99" s="48"/>
      <c r="AY99" s="48"/>
      <c r="AZ99" s="93">
        <f t="shared" si="30"/>
        <v>0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407</v>
      </c>
      <c r="D100" s="99" t="s">
        <v>575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579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/>
      <c r="S100" s="41"/>
      <c r="T100" s="41"/>
      <c r="U100" s="41"/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/>
      <c r="AH100" s="48"/>
      <c r="AI100" s="48"/>
      <c r="AJ100" s="48"/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>
        <v>0</v>
      </c>
      <c r="AP100" s="48">
        <v>0</v>
      </c>
      <c r="AQ100" s="48">
        <v>2</v>
      </c>
      <c r="AR100" s="48">
        <v>0</v>
      </c>
      <c r="AS100" s="48">
        <v>0</v>
      </c>
      <c r="AT100" s="48">
        <v>0</v>
      </c>
      <c r="AU100" s="48">
        <v>0</v>
      </c>
      <c r="AV100" s="48"/>
      <c r="AW100" s="48"/>
      <c r="AX100" s="48"/>
      <c r="AY100" s="48"/>
      <c r="AZ100" s="93">
        <f t="shared" si="30"/>
        <v>2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2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2</v>
      </c>
      <c r="BQ100" s="89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407</v>
      </c>
      <c r="D101" s="99" t="s">
        <v>575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93">
        <f t="shared" si="26"/>
        <v>0</v>
      </c>
      <c r="W101" s="94"/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/>
      <c r="AH101" s="48"/>
      <c r="AI101" s="48"/>
      <c r="AJ101" s="48"/>
      <c r="AK101" s="93">
        <f t="shared" si="28"/>
        <v>0</v>
      </c>
      <c r="AL101" s="94"/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0</v>
      </c>
      <c r="AU101" s="48">
        <v>0</v>
      </c>
      <c r="AV101" s="48"/>
      <c r="AW101" s="48"/>
      <c r="AX101" s="48"/>
      <c r="AY101" s="48"/>
      <c r="AZ101" s="93">
        <f t="shared" si="30"/>
        <v>0</v>
      </c>
      <c r="BA101" s="94"/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407</v>
      </c>
      <c r="D102" s="99" t="s">
        <v>575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/>
      <c r="AH102" s="48"/>
      <c r="AI102" s="48"/>
      <c r="AJ102" s="48"/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2</v>
      </c>
      <c r="AR102" s="48">
        <v>0</v>
      </c>
      <c r="AS102" s="48">
        <v>0</v>
      </c>
      <c r="AT102" s="48">
        <v>0</v>
      </c>
      <c r="AU102" s="48">
        <v>0</v>
      </c>
      <c r="AV102" s="48"/>
      <c r="AW102" s="48"/>
      <c r="AX102" s="48"/>
      <c r="AY102" s="48"/>
      <c r="AZ102" s="93">
        <f t="shared" si="30"/>
        <v>2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2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2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407</v>
      </c>
      <c r="D103" s="99" t="s">
        <v>575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93">
        <f t="shared" si="26"/>
        <v>0</v>
      </c>
      <c r="W103" s="94"/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/>
      <c r="AH103" s="48"/>
      <c r="AI103" s="48"/>
      <c r="AJ103" s="48"/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/>
      <c r="AW103" s="48"/>
      <c r="AX103" s="48"/>
      <c r="AY103" s="48"/>
      <c r="AZ103" s="93">
        <f t="shared" si="30"/>
        <v>0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407</v>
      </c>
      <c r="D104" s="99" t="s">
        <v>575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1</v>
      </c>
      <c r="K104" s="41">
        <v>1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/>
      <c r="S104" s="41"/>
      <c r="T104" s="41"/>
      <c r="U104" s="41"/>
      <c r="V104" s="93">
        <f t="shared" si="26"/>
        <v>2</v>
      </c>
      <c r="W104" s="94"/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/>
      <c r="AH104" s="48"/>
      <c r="AI104" s="48"/>
      <c r="AJ104" s="48"/>
      <c r="AK104" s="93">
        <f t="shared" si="28"/>
        <v>0</v>
      </c>
      <c r="AL104" s="94"/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/>
      <c r="AW104" s="48"/>
      <c r="AX104" s="48"/>
      <c r="AY104" s="48"/>
      <c r="AZ104" s="93">
        <f t="shared" si="30"/>
        <v>0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1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2</v>
      </c>
      <c r="BQ104" s="89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407</v>
      </c>
      <c r="D105" s="99" t="s">
        <v>575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/>
      <c r="AH105" s="48"/>
      <c r="AI105" s="48"/>
      <c r="AJ105" s="48"/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/>
      <c r="AW105" s="48"/>
      <c r="AX105" s="48"/>
      <c r="AY105" s="48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407</v>
      </c>
      <c r="D106" s="99" t="s">
        <v>575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/>
      <c r="AH106" s="48"/>
      <c r="AI106" s="48"/>
      <c r="AJ106" s="48"/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/>
      <c r="AW106" s="48"/>
      <c r="AX106" s="48"/>
      <c r="AY106" s="48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407</v>
      </c>
      <c r="D107" s="99" t="s">
        <v>575</v>
      </c>
      <c r="E107" s="99" t="s">
        <v>191</v>
      </c>
      <c r="F107" s="99" t="s">
        <v>511</v>
      </c>
      <c r="G107" s="100" t="s">
        <v>537</v>
      </c>
      <c r="H107" s="100">
        <v>105</v>
      </c>
      <c r="I107" s="99" t="s">
        <v>350</v>
      </c>
      <c r="J107" s="41">
        <v>0</v>
      </c>
      <c r="K107" s="41">
        <v>1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/>
      <c r="S107" s="41"/>
      <c r="T107" s="41"/>
      <c r="U107" s="41"/>
      <c r="V107" s="93">
        <f t="shared" si="26"/>
        <v>1</v>
      </c>
      <c r="W107" s="94"/>
      <c r="X107" s="107">
        <f t="shared" si="27"/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/>
      <c r="AH107" s="48"/>
      <c r="AI107" s="48"/>
      <c r="AJ107" s="48"/>
      <c r="AK107" s="93">
        <f t="shared" si="28"/>
        <v>0</v>
      </c>
      <c r="AL107" s="94"/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/>
      <c r="AW107" s="48"/>
      <c r="AX107" s="48"/>
      <c r="AY107" s="48"/>
      <c r="AZ107" s="93">
        <f t="shared" si="30"/>
        <v>2</v>
      </c>
      <c r="BA107" s="94"/>
      <c r="BB107" s="107">
        <f t="shared" si="31"/>
        <v>0</v>
      </c>
      <c r="BC107" s="48">
        <f t="shared" si="32"/>
        <v>1</v>
      </c>
      <c r="BD107" s="48">
        <f t="shared" si="33"/>
        <v>2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3</v>
      </c>
      <c r="BQ107" s="89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407</v>
      </c>
      <c r="D108" s="99" t="s">
        <v>575</v>
      </c>
      <c r="E108" s="99" t="s">
        <v>191</v>
      </c>
      <c r="F108" s="99" t="s">
        <v>511</v>
      </c>
      <c r="G108" s="100" t="s">
        <v>541</v>
      </c>
      <c r="H108" s="100">
        <v>106</v>
      </c>
      <c r="I108" s="99" t="s">
        <v>581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/>
      <c r="S108" s="41"/>
      <c r="T108" s="41"/>
      <c r="U108" s="41"/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/>
      <c r="AH108" s="48"/>
      <c r="AI108" s="48"/>
      <c r="AJ108" s="48"/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/>
      <c r="AW108" s="48"/>
      <c r="AX108" s="48"/>
      <c r="AY108" s="48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407</v>
      </c>
      <c r="D109" s="99" t="s">
        <v>575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/>
      <c r="AH109" s="48"/>
      <c r="AI109" s="48"/>
      <c r="AJ109" s="48"/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/>
      <c r="AW109" s="48"/>
      <c r="AX109" s="48"/>
      <c r="AY109" s="48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407</v>
      </c>
      <c r="D110" s="99" t="s">
        <v>575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/>
      <c r="AH110" s="48"/>
      <c r="AI110" s="48"/>
      <c r="AJ110" s="48"/>
      <c r="AK110" s="93">
        <f t="shared" si="28"/>
        <v>0</v>
      </c>
      <c r="AL110" s="94"/>
      <c r="AM110" s="107">
        <f t="shared" si="29"/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/>
      <c r="AW110" s="48"/>
      <c r="AX110" s="48"/>
      <c r="AY110" s="48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407</v>
      </c>
      <c r="D111" s="99" t="s">
        <v>575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/>
      <c r="AH111" s="48"/>
      <c r="AI111" s="48"/>
      <c r="AJ111" s="48"/>
      <c r="AK111" s="93">
        <f t="shared" si="28"/>
        <v>0</v>
      </c>
      <c r="AL111" s="94"/>
      <c r="AM111" s="107">
        <f t="shared" si="29"/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/>
      <c r="AW111" s="48"/>
      <c r="AX111" s="48"/>
      <c r="AY111" s="48"/>
      <c r="AZ111" s="93">
        <f t="shared" si="30"/>
        <v>0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407</v>
      </c>
      <c r="D112" s="99" t="s">
        <v>575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583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/>
      <c r="AH112" s="48"/>
      <c r="AI112" s="48"/>
      <c r="AJ112" s="48"/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/>
      <c r="AW112" s="48"/>
      <c r="AX112" s="48"/>
      <c r="AY112" s="48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407</v>
      </c>
      <c r="D113" s="99" t="s">
        <v>575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/>
      <c r="S113" s="41"/>
      <c r="T113" s="41"/>
      <c r="U113" s="41"/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/>
      <c r="AH113" s="48"/>
      <c r="AI113" s="48"/>
      <c r="AJ113" s="48"/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/>
      <c r="AW113" s="48"/>
      <c r="AX113" s="48"/>
      <c r="AY113" s="48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407</v>
      </c>
      <c r="D114" s="99" t="s">
        <v>575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/>
      <c r="AH114" s="48"/>
      <c r="AI114" s="48"/>
      <c r="AJ114" s="48"/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/>
      <c r="AW114" s="48"/>
      <c r="AX114" s="48"/>
      <c r="AY114" s="48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567</v>
      </c>
      <c r="B115" s="99" t="s">
        <v>585</v>
      </c>
      <c r="C115" s="100">
        <v>400</v>
      </c>
      <c r="D115" s="99" t="s">
        <v>534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586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1</v>
      </c>
      <c r="Q115" s="41">
        <v>0</v>
      </c>
      <c r="R115" s="41"/>
      <c r="S115" s="41"/>
      <c r="T115" s="41"/>
      <c r="U115" s="41"/>
      <c r="V115" s="93">
        <f t="shared" si="26"/>
        <v>1</v>
      </c>
      <c r="W115" s="94"/>
      <c r="X115" s="107">
        <f t="shared" si="27"/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1</v>
      </c>
      <c r="AF115" s="48">
        <v>0</v>
      </c>
      <c r="AG115" s="48"/>
      <c r="AH115" s="48"/>
      <c r="AI115" s="48"/>
      <c r="AJ115" s="48"/>
      <c r="AK115" s="93">
        <f t="shared" si="28"/>
        <v>1</v>
      </c>
      <c r="AL115" s="94"/>
      <c r="AM115" s="107">
        <f t="shared" si="29"/>
        <v>0</v>
      </c>
      <c r="AN115" s="48">
        <v>3</v>
      </c>
      <c r="AO115" s="48">
        <v>0</v>
      </c>
      <c r="AP115" s="48">
        <v>0</v>
      </c>
      <c r="AQ115" s="48">
        <v>0</v>
      </c>
      <c r="AR115" s="48">
        <v>0</v>
      </c>
      <c r="AS115" s="48">
        <v>0</v>
      </c>
      <c r="AT115" s="48">
        <v>0</v>
      </c>
      <c r="AU115" s="48">
        <v>0</v>
      </c>
      <c r="AV115" s="48"/>
      <c r="AW115" s="48"/>
      <c r="AX115" s="48"/>
      <c r="AY115" s="48"/>
      <c r="AZ115" s="93">
        <f t="shared" si="30"/>
        <v>3</v>
      </c>
      <c r="BA115" s="94"/>
      <c r="BB115" s="107">
        <f t="shared" si="31"/>
        <v>0</v>
      </c>
      <c r="BC115" s="48">
        <f t="shared" si="32"/>
        <v>3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2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5</v>
      </c>
      <c r="BQ115" s="89">
        <f t="shared" si="46"/>
        <v>0</v>
      </c>
    </row>
    <row r="116" spans="1:69" x14ac:dyDescent="0.3">
      <c r="A116" s="99" t="s">
        <v>567</v>
      </c>
      <c r="B116" s="99" t="s">
        <v>585</v>
      </c>
      <c r="C116" s="100">
        <v>400</v>
      </c>
      <c r="D116" s="99" t="s">
        <v>534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/>
      <c r="AH116" s="48"/>
      <c r="AI116" s="48"/>
      <c r="AJ116" s="48"/>
      <c r="AK116" s="93">
        <f t="shared" si="28"/>
        <v>0</v>
      </c>
      <c r="AL116" s="94"/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/>
      <c r="AW116" s="48"/>
      <c r="AX116" s="48"/>
      <c r="AY116" s="48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567</v>
      </c>
      <c r="B117" s="99" t="s">
        <v>585</v>
      </c>
      <c r="C117" s="100">
        <v>400</v>
      </c>
      <c r="D117" s="99" t="s">
        <v>534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/>
      <c r="S117" s="41"/>
      <c r="T117" s="41"/>
      <c r="U117" s="41"/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/>
      <c r="AH117" s="48"/>
      <c r="AI117" s="48"/>
      <c r="AJ117" s="48"/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/>
      <c r="AW117" s="48"/>
      <c r="AX117" s="48"/>
      <c r="AY117" s="48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585</v>
      </c>
      <c r="C118" s="100">
        <v>400</v>
      </c>
      <c r="D118" s="99" t="s">
        <v>534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/>
      <c r="AH118" s="48"/>
      <c r="AI118" s="48"/>
      <c r="AJ118" s="48"/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/>
      <c r="AW118" s="48"/>
      <c r="AX118" s="48"/>
      <c r="AY118" s="48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567</v>
      </c>
      <c r="B119" s="99" t="s">
        <v>585</v>
      </c>
      <c r="C119" s="100">
        <v>400</v>
      </c>
      <c r="D119" s="99" t="s">
        <v>534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587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/>
      <c r="AH119" s="48"/>
      <c r="AI119" s="48"/>
      <c r="AJ119" s="48"/>
      <c r="AK119" s="93">
        <f t="shared" si="28"/>
        <v>0</v>
      </c>
      <c r="AL119" s="94"/>
      <c r="AM119" s="107">
        <f t="shared" si="29"/>
        <v>0</v>
      </c>
      <c r="AN119" s="48">
        <v>1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>
        <v>0</v>
      </c>
      <c r="AV119" s="48"/>
      <c r="AW119" s="48"/>
      <c r="AX119" s="48"/>
      <c r="AY119" s="48"/>
      <c r="AZ119" s="93">
        <f t="shared" si="30"/>
        <v>1</v>
      </c>
      <c r="BA119" s="94"/>
      <c r="BB119" s="107">
        <f t="shared" si="31"/>
        <v>0</v>
      </c>
      <c r="BC119" s="48">
        <f t="shared" si="32"/>
        <v>1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1</v>
      </c>
      <c r="BQ119" s="89">
        <f t="shared" si="46"/>
        <v>0</v>
      </c>
    </row>
    <row r="120" spans="1:69" x14ac:dyDescent="0.3">
      <c r="A120" s="99" t="s">
        <v>567</v>
      </c>
      <c r="B120" s="99" t="s">
        <v>254</v>
      </c>
      <c r="C120" s="100">
        <v>400</v>
      </c>
      <c r="D120" s="99" t="s">
        <v>534</v>
      </c>
      <c r="E120" s="99" t="s">
        <v>254</v>
      </c>
      <c r="F120" s="99" t="s">
        <v>454</v>
      </c>
      <c r="G120" s="100" t="s">
        <v>537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2</v>
      </c>
      <c r="N120" s="41">
        <v>0</v>
      </c>
      <c r="O120" s="41">
        <v>0</v>
      </c>
      <c r="P120" s="41">
        <v>0</v>
      </c>
      <c r="Q120" s="41">
        <v>0</v>
      </c>
      <c r="R120" s="41"/>
      <c r="S120" s="41"/>
      <c r="T120" s="41"/>
      <c r="U120" s="41"/>
      <c r="V120" s="93">
        <f t="shared" si="26"/>
        <v>2</v>
      </c>
      <c r="W120" s="94"/>
      <c r="X120" s="107">
        <f t="shared" si="27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/>
      <c r="AH120" s="48"/>
      <c r="AI120" s="48"/>
      <c r="AJ120" s="48"/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>
        <v>5</v>
      </c>
      <c r="AP120" s="48">
        <v>2</v>
      </c>
      <c r="AQ120" s="48">
        <v>10</v>
      </c>
      <c r="AR120" s="48">
        <v>0</v>
      </c>
      <c r="AS120" s="48">
        <v>0</v>
      </c>
      <c r="AT120" s="48">
        <v>0</v>
      </c>
      <c r="AU120" s="48">
        <v>0</v>
      </c>
      <c r="AV120" s="48"/>
      <c r="AW120" s="48"/>
      <c r="AX120" s="48"/>
      <c r="AY120" s="48"/>
      <c r="AZ120" s="93">
        <f t="shared" si="30"/>
        <v>17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5</v>
      </c>
      <c r="BE120" s="48">
        <f t="shared" si="34"/>
        <v>2</v>
      </c>
      <c r="BF120" s="48">
        <f t="shared" si="35"/>
        <v>12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19</v>
      </c>
      <c r="BQ120" s="89">
        <f t="shared" si="46"/>
        <v>0</v>
      </c>
    </row>
    <row r="121" spans="1:69" x14ac:dyDescent="0.3">
      <c r="A121" s="99" t="s">
        <v>567</v>
      </c>
      <c r="B121" s="99" t="s">
        <v>254</v>
      </c>
      <c r="C121" s="100">
        <v>400</v>
      </c>
      <c r="D121" s="99" t="s">
        <v>534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/>
      <c r="AH121" s="48"/>
      <c r="AI121" s="48"/>
      <c r="AJ121" s="48"/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/>
      <c r="AW121" s="48"/>
      <c r="AX121" s="48"/>
      <c r="AY121" s="48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567</v>
      </c>
      <c r="B122" s="99" t="s">
        <v>254</v>
      </c>
      <c r="C122" s="100">
        <v>400</v>
      </c>
      <c r="D122" s="99" t="s">
        <v>534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588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/>
      <c r="AH122" s="48"/>
      <c r="AI122" s="48"/>
      <c r="AJ122" s="48"/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/>
      <c r="AW122" s="48"/>
      <c r="AX122" s="48"/>
      <c r="AY122" s="48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567</v>
      </c>
      <c r="B123" s="99" t="s">
        <v>254</v>
      </c>
      <c r="C123" s="100">
        <v>400</v>
      </c>
      <c r="D123" s="99" t="s">
        <v>534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2</v>
      </c>
      <c r="N123" s="41">
        <v>5</v>
      </c>
      <c r="O123" s="41">
        <v>1</v>
      </c>
      <c r="P123" s="41">
        <v>1</v>
      </c>
      <c r="Q123" s="41">
        <v>0</v>
      </c>
      <c r="R123" s="41"/>
      <c r="S123" s="41"/>
      <c r="T123" s="41"/>
      <c r="U123" s="41"/>
      <c r="V123" s="93">
        <f t="shared" si="26"/>
        <v>9</v>
      </c>
      <c r="W123" s="94"/>
      <c r="X123" s="107">
        <f t="shared" si="27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/>
      <c r="AH123" s="48"/>
      <c r="AI123" s="48"/>
      <c r="AJ123" s="48"/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>
        <v>0</v>
      </c>
      <c r="AU123" s="48">
        <v>0</v>
      </c>
      <c r="AV123" s="48"/>
      <c r="AW123" s="48"/>
      <c r="AX123" s="48"/>
      <c r="AY123" s="48"/>
      <c r="AZ123" s="93">
        <f t="shared" si="30"/>
        <v>0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2</v>
      </c>
      <c r="BG123" s="48">
        <f t="shared" si="36"/>
        <v>5</v>
      </c>
      <c r="BH123" s="48">
        <f t="shared" si="37"/>
        <v>1</v>
      </c>
      <c r="BI123" s="48">
        <f t="shared" si="38"/>
        <v>1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9</v>
      </c>
      <c r="BQ123" s="89">
        <f t="shared" si="46"/>
        <v>0</v>
      </c>
    </row>
    <row r="124" spans="1:69" x14ac:dyDescent="0.3">
      <c r="A124" s="99" t="s">
        <v>567</v>
      </c>
      <c r="B124" s="99" t="s">
        <v>254</v>
      </c>
      <c r="C124" s="100">
        <v>400</v>
      </c>
      <c r="D124" s="99" t="s">
        <v>534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/>
      <c r="AH124" s="48"/>
      <c r="AI124" s="48"/>
      <c r="AJ124" s="48"/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0</v>
      </c>
      <c r="AU124" s="48">
        <v>0</v>
      </c>
      <c r="AV124" s="48"/>
      <c r="AW124" s="48"/>
      <c r="AX124" s="48"/>
      <c r="AY124" s="48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567</v>
      </c>
      <c r="B125" s="99" t="s">
        <v>287</v>
      </c>
      <c r="C125" s="100">
        <v>400</v>
      </c>
      <c r="D125" s="99" t="s">
        <v>534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1</v>
      </c>
      <c r="L125" s="41">
        <v>0</v>
      </c>
      <c r="M125" s="41">
        <v>1</v>
      </c>
      <c r="N125" s="41">
        <v>1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93">
        <f t="shared" si="26"/>
        <v>3</v>
      </c>
      <c r="W125" s="94"/>
      <c r="X125" s="107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/>
      <c r="AH125" s="48"/>
      <c r="AI125" s="48"/>
      <c r="AJ125" s="48"/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>
        <v>1</v>
      </c>
      <c r="AP125" s="48">
        <v>0</v>
      </c>
      <c r="AQ125" s="48">
        <v>2</v>
      </c>
      <c r="AR125" s="48">
        <v>0</v>
      </c>
      <c r="AS125" s="48">
        <v>0</v>
      </c>
      <c r="AT125" s="48">
        <v>0</v>
      </c>
      <c r="AU125" s="48">
        <v>0</v>
      </c>
      <c r="AV125" s="48"/>
      <c r="AW125" s="48"/>
      <c r="AX125" s="48"/>
      <c r="AY125" s="48"/>
      <c r="AZ125" s="93">
        <f t="shared" si="30"/>
        <v>3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2</v>
      </c>
      <c r="BE125" s="48">
        <f t="shared" si="34"/>
        <v>0</v>
      </c>
      <c r="BF125" s="48">
        <f t="shared" si="35"/>
        <v>3</v>
      </c>
      <c r="BG125" s="48">
        <f t="shared" si="36"/>
        <v>1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6</v>
      </c>
      <c r="BQ125" s="89">
        <f t="shared" si="46"/>
        <v>0</v>
      </c>
    </row>
    <row r="126" spans="1:69" x14ac:dyDescent="0.3">
      <c r="A126" s="99" t="s">
        <v>567</v>
      </c>
      <c r="B126" s="99" t="s">
        <v>287</v>
      </c>
      <c r="C126" s="100">
        <v>400</v>
      </c>
      <c r="D126" s="99" t="s">
        <v>534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93">
        <f t="shared" si="26"/>
        <v>0</v>
      </c>
      <c r="W126" s="94"/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/>
      <c r="AH126" s="48"/>
      <c r="AI126" s="48"/>
      <c r="AJ126" s="48"/>
      <c r="AK126" s="93">
        <f t="shared" si="28"/>
        <v>0</v>
      </c>
      <c r="AL126" s="94"/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/>
      <c r="AW126" s="48"/>
      <c r="AX126" s="48"/>
      <c r="AY126" s="48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567</v>
      </c>
      <c r="B127" s="99" t="s">
        <v>378</v>
      </c>
      <c r="C127" s="100">
        <v>400</v>
      </c>
      <c r="D127" s="99" t="s">
        <v>534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589</v>
      </c>
      <c r="J127" s="41">
        <v>0</v>
      </c>
      <c r="K127" s="41">
        <v>0</v>
      </c>
      <c r="L127" s="41">
        <v>0</v>
      </c>
      <c r="M127" s="41">
        <v>0</v>
      </c>
      <c r="N127" s="41">
        <v>1</v>
      </c>
      <c r="O127" s="41">
        <v>0</v>
      </c>
      <c r="P127" s="41">
        <v>0</v>
      </c>
      <c r="Q127" s="41">
        <v>0</v>
      </c>
      <c r="R127" s="41"/>
      <c r="S127" s="41"/>
      <c r="T127" s="41"/>
      <c r="U127" s="41"/>
      <c r="V127" s="93">
        <f t="shared" si="26"/>
        <v>1</v>
      </c>
      <c r="W127" s="94"/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/>
      <c r="AH127" s="48"/>
      <c r="AI127" s="48"/>
      <c r="AJ127" s="48"/>
      <c r="AK127" s="93">
        <f t="shared" si="28"/>
        <v>0</v>
      </c>
      <c r="AL127" s="94"/>
      <c r="AM127" s="107">
        <f t="shared" si="29"/>
        <v>0</v>
      </c>
      <c r="AN127" s="48">
        <v>1</v>
      </c>
      <c r="AO127" s="48">
        <v>0</v>
      </c>
      <c r="AP127" s="48">
        <v>0</v>
      </c>
      <c r="AQ127" s="48">
        <v>3</v>
      </c>
      <c r="AR127" s="48">
        <v>0</v>
      </c>
      <c r="AS127" s="48">
        <v>0</v>
      </c>
      <c r="AT127" s="48">
        <v>0</v>
      </c>
      <c r="AU127" s="48">
        <v>0</v>
      </c>
      <c r="AV127" s="48"/>
      <c r="AW127" s="48"/>
      <c r="AX127" s="48"/>
      <c r="AY127" s="48"/>
      <c r="AZ127" s="93">
        <f t="shared" si="30"/>
        <v>4</v>
      </c>
      <c r="BA127" s="94"/>
      <c r="BB127" s="107">
        <f t="shared" si="31"/>
        <v>0</v>
      </c>
      <c r="BC127" s="48">
        <f t="shared" si="32"/>
        <v>1</v>
      </c>
      <c r="BD127" s="48">
        <f t="shared" si="33"/>
        <v>0</v>
      </c>
      <c r="BE127" s="48">
        <f t="shared" si="34"/>
        <v>0</v>
      </c>
      <c r="BF127" s="48">
        <f t="shared" si="35"/>
        <v>3</v>
      </c>
      <c r="BG127" s="48">
        <f t="shared" si="36"/>
        <v>1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5</v>
      </c>
      <c r="BQ127" s="89">
        <f t="shared" si="46"/>
        <v>0</v>
      </c>
    </row>
    <row r="128" spans="1:69" x14ac:dyDescent="0.3">
      <c r="A128" s="99" t="s">
        <v>567</v>
      </c>
      <c r="B128" s="99" t="s">
        <v>378</v>
      </c>
      <c r="C128" s="100">
        <v>400</v>
      </c>
      <c r="D128" s="99" t="s">
        <v>534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/>
      <c r="AH128" s="48"/>
      <c r="AI128" s="48"/>
      <c r="AJ128" s="48"/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0</v>
      </c>
      <c r="AR128" s="48">
        <v>0</v>
      </c>
      <c r="AS128" s="48">
        <v>0</v>
      </c>
      <c r="AT128" s="48">
        <v>0</v>
      </c>
      <c r="AU128" s="48">
        <v>0</v>
      </c>
      <c r="AV128" s="48"/>
      <c r="AW128" s="48"/>
      <c r="AX128" s="48"/>
      <c r="AY128" s="48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567</v>
      </c>
      <c r="B129" s="99" t="s">
        <v>378</v>
      </c>
      <c r="C129" s="100">
        <v>400</v>
      </c>
      <c r="D129" s="99" t="s">
        <v>534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/>
      <c r="AH129" s="48"/>
      <c r="AI129" s="48"/>
      <c r="AJ129" s="48"/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>
        <v>0</v>
      </c>
      <c r="AT129" s="48">
        <v>0</v>
      </c>
      <c r="AU129" s="48">
        <v>0</v>
      </c>
      <c r="AV129" s="48"/>
      <c r="AW129" s="48"/>
      <c r="AX129" s="48"/>
      <c r="AY129" s="48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567</v>
      </c>
      <c r="B130" s="99" t="s">
        <v>378</v>
      </c>
      <c r="C130" s="100">
        <v>400</v>
      </c>
      <c r="D130" s="99" t="s">
        <v>534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/>
      <c r="AH130" s="48"/>
      <c r="AI130" s="48"/>
      <c r="AJ130" s="48"/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/>
      <c r="AW130" s="48"/>
      <c r="AX130" s="48"/>
      <c r="AY130" s="48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400</v>
      </c>
      <c r="D131" s="99" t="s">
        <v>534</v>
      </c>
      <c r="E131" s="99" t="s">
        <v>11</v>
      </c>
      <c r="F131" s="99" t="s">
        <v>11</v>
      </c>
      <c r="G131" s="100" t="s">
        <v>541</v>
      </c>
      <c r="H131" s="100">
        <v>129</v>
      </c>
      <c r="I131" s="99" t="s">
        <v>591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/>
      <c r="AH131" s="48"/>
      <c r="AI131" s="48"/>
      <c r="AJ131" s="48"/>
      <c r="AK131" s="93">
        <f t="shared" si="28"/>
        <v>0</v>
      </c>
      <c r="AL131" s="94"/>
      <c r="AM131" s="107">
        <f t="shared" si="29"/>
        <v>0</v>
      </c>
      <c r="AN131" s="48">
        <v>4</v>
      </c>
      <c r="AO131" s="48">
        <v>1</v>
      </c>
      <c r="AP131" s="48">
        <v>3</v>
      </c>
      <c r="AQ131" s="48">
        <v>1</v>
      </c>
      <c r="AR131" s="48">
        <v>0</v>
      </c>
      <c r="AS131" s="48">
        <v>0</v>
      </c>
      <c r="AT131" s="48">
        <v>0</v>
      </c>
      <c r="AU131" s="48">
        <v>0</v>
      </c>
      <c r="AV131" s="48"/>
      <c r="AW131" s="48"/>
      <c r="AX131" s="48"/>
      <c r="AY131" s="48"/>
      <c r="AZ131" s="93">
        <f t="shared" si="30"/>
        <v>9</v>
      </c>
      <c r="BA131" s="94"/>
      <c r="BB131" s="107">
        <f t="shared" si="31"/>
        <v>0</v>
      </c>
      <c r="BC131" s="48">
        <f t="shared" si="32"/>
        <v>4</v>
      </c>
      <c r="BD131" s="48">
        <f t="shared" si="33"/>
        <v>1</v>
      </c>
      <c r="BE131" s="48">
        <f t="shared" si="34"/>
        <v>3</v>
      </c>
      <c r="BF131" s="48">
        <f t="shared" si="35"/>
        <v>1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9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400</v>
      </c>
      <c r="D132" s="99" t="s">
        <v>534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/>
      <c r="AH132" s="48"/>
      <c r="AI132" s="48"/>
      <c r="AJ132" s="48"/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/>
      <c r="AW132" s="48"/>
      <c r="AX132" s="48"/>
      <c r="AY132" s="48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400</v>
      </c>
      <c r="D133" s="99" t="s">
        <v>534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/>
      <c r="AH133" s="48"/>
      <c r="AI133" s="48"/>
      <c r="AJ133" s="48"/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/>
      <c r="AW133" s="48"/>
      <c r="AX133" s="48"/>
      <c r="AY133" s="48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400</v>
      </c>
      <c r="D134" s="99" t="s">
        <v>534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592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/>
      <c r="AH134" s="48"/>
      <c r="AI134" s="48"/>
      <c r="AJ134" s="48"/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>
        <v>0</v>
      </c>
      <c r="AP134" s="48">
        <v>0</v>
      </c>
      <c r="AQ134" s="48">
        <v>0</v>
      </c>
      <c r="AR134" s="48">
        <v>0</v>
      </c>
      <c r="AS134" s="48">
        <v>0</v>
      </c>
      <c r="AT134" s="48">
        <v>0</v>
      </c>
      <c r="AU134" s="48">
        <v>0</v>
      </c>
      <c r="AV134" s="48"/>
      <c r="AW134" s="48"/>
      <c r="AX134" s="48"/>
      <c r="AY134" s="48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400</v>
      </c>
      <c r="D135" s="99" t="s">
        <v>534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/>
      <c r="AH135" s="48"/>
      <c r="AI135" s="48"/>
      <c r="AJ135" s="48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/>
      <c r="AW135" s="48"/>
      <c r="AX135" s="48"/>
      <c r="AY135" s="48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400</v>
      </c>
      <c r="D136" s="99" t="s">
        <v>534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/>
      <c r="S136" s="41"/>
      <c r="T136" s="41"/>
      <c r="U136" s="41"/>
      <c r="V136" s="93">
        <f t="shared" si="47"/>
        <v>0</v>
      </c>
      <c r="W136" s="94"/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/>
      <c r="AH136" s="48"/>
      <c r="AI136" s="48"/>
      <c r="AJ136" s="48"/>
      <c r="AK136" s="93">
        <f t="shared" si="49"/>
        <v>0</v>
      </c>
      <c r="AL136" s="94"/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/>
      <c r="AW136" s="48"/>
      <c r="AX136" s="48"/>
      <c r="AY136" s="48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400</v>
      </c>
      <c r="D137" s="99" t="s">
        <v>534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594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/>
      <c r="AH137" s="48"/>
      <c r="AI137" s="48"/>
      <c r="AJ137" s="48"/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1</v>
      </c>
      <c r="AR137" s="48">
        <v>0</v>
      </c>
      <c r="AS137" s="48">
        <v>0</v>
      </c>
      <c r="AT137" s="48">
        <v>0</v>
      </c>
      <c r="AU137" s="48">
        <v>0</v>
      </c>
      <c r="AV137" s="48"/>
      <c r="AW137" s="48"/>
      <c r="AX137" s="48"/>
      <c r="AY137" s="48"/>
      <c r="AZ137" s="93">
        <f t="shared" si="51"/>
        <v>1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1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1</v>
      </c>
      <c r="BQ137" s="89">
        <f t="shared" si="67"/>
        <v>0</v>
      </c>
    </row>
    <row r="138" spans="1:69" x14ac:dyDescent="0.3">
      <c r="A138" s="99" t="s">
        <v>11</v>
      </c>
      <c r="B138" s="99" t="s">
        <v>595</v>
      </c>
      <c r="C138" s="100">
        <v>400</v>
      </c>
      <c r="D138" s="99" t="s">
        <v>534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/>
      <c r="AH138" s="48"/>
      <c r="AI138" s="48"/>
      <c r="AJ138" s="48"/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>
        <v>0</v>
      </c>
      <c r="AP138" s="48">
        <v>2</v>
      </c>
      <c r="AQ138" s="48">
        <v>3</v>
      </c>
      <c r="AR138" s="48">
        <v>0</v>
      </c>
      <c r="AS138" s="48">
        <v>0</v>
      </c>
      <c r="AT138" s="48">
        <v>0</v>
      </c>
      <c r="AU138" s="48">
        <v>0</v>
      </c>
      <c r="AV138" s="48"/>
      <c r="AW138" s="48"/>
      <c r="AX138" s="48"/>
      <c r="AY138" s="48"/>
      <c r="AZ138" s="93">
        <f t="shared" si="51"/>
        <v>5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2</v>
      </c>
      <c r="BF138" s="48">
        <f t="shared" si="56"/>
        <v>3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5</v>
      </c>
      <c r="BQ138" s="89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400</v>
      </c>
      <c r="D139" s="99" t="s">
        <v>534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596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/>
      <c r="AH139" s="48"/>
      <c r="AI139" s="48"/>
      <c r="AJ139" s="48"/>
      <c r="AK139" s="93">
        <f t="shared" si="49"/>
        <v>0</v>
      </c>
      <c r="AL139" s="94"/>
      <c r="AM139" s="107">
        <f t="shared" si="50"/>
        <v>0</v>
      </c>
      <c r="AN139" s="48">
        <v>2</v>
      </c>
      <c r="AO139" s="48">
        <v>1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/>
      <c r="AW139" s="48"/>
      <c r="AX139" s="48"/>
      <c r="AY139" s="48"/>
      <c r="AZ139" s="93">
        <f t="shared" si="51"/>
        <v>3</v>
      </c>
      <c r="BA139" s="94"/>
      <c r="BB139" s="107">
        <f t="shared" si="52"/>
        <v>0</v>
      </c>
      <c r="BC139" s="48">
        <f t="shared" si="53"/>
        <v>2</v>
      </c>
      <c r="BD139" s="48">
        <f t="shared" si="54"/>
        <v>1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3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400</v>
      </c>
      <c r="D140" s="99" t="s">
        <v>534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/>
      <c r="AH140" s="48"/>
      <c r="AI140" s="48"/>
      <c r="AJ140" s="48"/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/>
      <c r="AW140" s="48"/>
      <c r="AX140" s="48"/>
      <c r="AY140" s="48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400</v>
      </c>
      <c r="D141" s="99" t="s">
        <v>534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597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/>
      <c r="AH141" s="48"/>
      <c r="AI141" s="48"/>
      <c r="AJ141" s="48"/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/>
      <c r="AW141" s="48"/>
      <c r="AX141" s="48"/>
      <c r="AY141" s="48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400</v>
      </c>
      <c r="D142" s="99" t="s">
        <v>534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/>
      <c r="AH142" s="48"/>
      <c r="AI142" s="48"/>
      <c r="AJ142" s="48"/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/>
      <c r="AW142" s="48"/>
      <c r="AX142" s="48"/>
      <c r="AY142" s="48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400</v>
      </c>
      <c r="D143" s="99" t="s">
        <v>534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/>
      <c r="S143" s="41"/>
      <c r="T143" s="41"/>
      <c r="U143" s="41"/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/>
      <c r="AH143" s="48"/>
      <c r="AI143" s="48"/>
      <c r="AJ143" s="48"/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/>
      <c r="AW143" s="48"/>
      <c r="AX143" s="48"/>
      <c r="AY143" s="48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400</v>
      </c>
      <c r="D144" s="99" t="s">
        <v>534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/>
      <c r="AH144" s="48"/>
      <c r="AI144" s="48"/>
      <c r="AJ144" s="48"/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>
        <v>0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/>
      <c r="AW144" s="48"/>
      <c r="AX144" s="48"/>
      <c r="AY144" s="48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400</v>
      </c>
      <c r="D145" s="99" t="s">
        <v>534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598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/>
      <c r="AH145" s="48"/>
      <c r="AI145" s="48"/>
      <c r="AJ145" s="48"/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/>
      <c r="AW145" s="48"/>
      <c r="AX145" s="48"/>
      <c r="AY145" s="48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400</v>
      </c>
      <c r="D146" s="99" t="s">
        <v>534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93">
        <f t="shared" si="47"/>
        <v>0</v>
      </c>
      <c r="W146" s="94"/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/>
      <c r="AH146" s="48"/>
      <c r="AI146" s="48"/>
      <c r="AJ146" s="48"/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/>
      <c r="AW146" s="48"/>
      <c r="AX146" s="48"/>
      <c r="AY146" s="48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400</v>
      </c>
      <c r="D147" s="99" t="s">
        <v>534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599</v>
      </c>
      <c r="J147" s="41">
        <v>0</v>
      </c>
      <c r="K147" s="41">
        <v>0</v>
      </c>
      <c r="L147" s="41">
        <v>0</v>
      </c>
      <c r="M147" s="41">
        <v>0</v>
      </c>
      <c r="N147" s="41">
        <v>1</v>
      </c>
      <c r="O147" s="41">
        <v>0</v>
      </c>
      <c r="P147" s="41">
        <v>1</v>
      </c>
      <c r="Q147" s="41">
        <v>0</v>
      </c>
      <c r="R147" s="41"/>
      <c r="S147" s="41"/>
      <c r="T147" s="41"/>
      <c r="U147" s="41"/>
      <c r="V147" s="93">
        <f t="shared" si="47"/>
        <v>2</v>
      </c>
      <c r="W147" s="94"/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/>
      <c r="AH147" s="48"/>
      <c r="AI147" s="48"/>
      <c r="AJ147" s="48"/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>
        <v>0</v>
      </c>
      <c r="AP147" s="48">
        <v>0</v>
      </c>
      <c r="AQ147" s="48">
        <v>0</v>
      </c>
      <c r="AR147" s="48">
        <v>0</v>
      </c>
      <c r="AS147" s="48">
        <v>0</v>
      </c>
      <c r="AT147" s="48">
        <v>0</v>
      </c>
      <c r="AU147" s="48">
        <v>0</v>
      </c>
      <c r="AV147" s="48"/>
      <c r="AW147" s="48"/>
      <c r="AX147" s="48"/>
      <c r="AY147" s="48"/>
      <c r="AZ147" s="93">
        <f t="shared" si="51"/>
        <v>0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1</v>
      </c>
      <c r="BH147" s="48">
        <f t="shared" si="58"/>
        <v>0</v>
      </c>
      <c r="BI147" s="48">
        <f t="shared" si="59"/>
        <v>1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400</v>
      </c>
      <c r="D148" s="99" t="s">
        <v>534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/>
      <c r="AH148" s="48"/>
      <c r="AI148" s="48"/>
      <c r="AJ148" s="48"/>
      <c r="AK148" s="93">
        <f t="shared" si="49"/>
        <v>0</v>
      </c>
      <c r="AL148" s="94"/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/>
      <c r="AW148" s="48"/>
      <c r="AX148" s="48"/>
      <c r="AY148" s="48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400</v>
      </c>
      <c r="D149" s="99" t="s">
        <v>534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601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/>
      <c r="AH149" s="48"/>
      <c r="AI149" s="48"/>
      <c r="AJ149" s="48"/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>
        <v>1</v>
      </c>
      <c r="AP149" s="48">
        <v>0</v>
      </c>
      <c r="AQ149" s="48">
        <v>0</v>
      </c>
      <c r="AR149" s="48">
        <v>0</v>
      </c>
      <c r="AS149" s="48">
        <v>0</v>
      </c>
      <c r="AT149" s="48">
        <v>0</v>
      </c>
      <c r="AU149" s="48">
        <v>0</v>
      </c>
      <c r="AV149" s="48"/>
      <c r="AW149" s="48"/>
      <c r="AX149" s="48"/>
      <c r="AY149" s="48"/>
      <c r="AZ149" s="93">
        <f t="shared" si="51"/>
        <v>1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1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400</v>
      </c>
      <c r="D150" s="99" t="s">
        <v>534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/>
      <c r="AH150" s="48"/>
      <c r="AI150" s="48"/>
      <c r="AJ150" s="48"/>
      <c r="AK150" s="93">
        <f t="shared" si="49"/>
        <v>0</v>
      </c>
      <c r="AL150" s="94"/>
      <c r="AM150" s="107">
        <f t="shared" si="50"/>
        <v>0</v>
      </c>
      <c r="AN150" s="48">
        <v>14</v>
      </c>
      <c r="AO150" s="48">
        <v>9</v>
      </c>
      <c r="AP150" s="48">
        <v>18</v>
      </c>
      <c r="AQ150" s="48">
        <v>21</v>
      </c>
      <c r="AR150" s="48">
        <v>0</v>
      </c>
      <c r="AS150" s="48">
        <v>0</v>
      </c>
      <c r="AT150" s="48">
        <v>0</v>
      </c>
      <c r="AU150" s="48">
        <v>0</v>
      </c>
      <c r="AV150" s="48"/>
      <c r="AW150" s="48"/>
      <c r="AX150" s="48"/>
      <c r="AY150" s="48"/>
      <c r="AZ150" s="93">
        <f t="shared" si="51"/>
        <v>62</v>
      </c>
      <c r="BA150" s="94"/>
      <c r="BB150" s="107">
        <f t="shared" si="52"/>
        <v>0</v>
      </c>
      <c r="BC150" s="48">
        <f t="shared" si="53"/>
        <v>14</v>
      </c>
      <c r="BD150" s="48">
        <f t="shared" si="54"/>
        <v>9</v>
      </c>
      <c r="BE150" s="48">
        <f t="shared" si="55"/>
        <v>18</v>
      </c>
      <c r="BF150" s="48">
        <f t="shared" si="56"/>
        <v>21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62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400</v>
      </c>
      <c r="D151" s="99" t="s">
        <v>534</v>
      </c>
      <c r="E151" s="99" t="s">
        <v>11</v>
      </c>
      <c r="F151" s="99" t="s">
        <v>11</v>
      </c>
      <c r="G151" s="100" t="s">
        <v>537</v>
      </c>
      <c r="H151" s="100">
        <v>150</v>
      </c>
      <c r="I151" s="99" t="s">
        <v>602</v>
      </c>
      <c r="J151" s="41">
        <v>0</v>
      </c>
      <c r="K151" s="41">
        <v>0</v>
      </c>
      <c r="L151" s="41">
        <v>0</v>
      </c>
      <c r="M151" s="41">
        <v>0</v>
      </c>
      <c r="N151" s="41">
        <v>2</v>
      </c>
      <c r="O151" s="41">
        <v>1</v>
      </c>
      <c r="P151" s="41">
        <v>3</v>
      </c>
      <c r="Q151" s="41">
        <v>4</v>
      </c>
      <c r="R151" s="41"/>
      <c r="S151" s="41"/>
      <c r="T151" s="41"/>
      <c r="U151" s="41"/>
      <c r="V151" s="93">
        <f t="shared" si="47"/>
        <v>10</v>
      </c>
      <c r="W151" s="94"/>
      <c r="X151" s="107">
        <f t="shared" si="48"/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/>
      <c r="AH151" s="48"/>
      <c r="AI151" s="48"/>
      <c r="AJ151" s="48"/>
      <c r="AK151" s="93">
        <f t="shared" si="49"/>
        <v>0</v>
      </c>
      <c r="AL151" s="94"/>
      <c r="AM151" s="107">
        <f t="shared" si="50"/>
        <v>0</v>
      </c>
      <c r="AN151" s="48">
        <v>5</v>
      </c>
      <c r="AO151" s="48">
        <v>2</v>
      </c>
      <c r="AP151" s="48">
        <v>6</v>
      </c>
      <c r="AQ151" s="48">
        <v>0</v>
      </c>
      <c r="AR151" s="48">
        <v>0</v>
      </c>
      <c r="AS151" s="48">
        <v>0</v>
      </c>
      <c r="AT151" s="48">
        <v>0</v>
      </c>
      <c r="AU151" s="48">
        <v>0</v>
      </c>
      <c r="AV151" s="48"/>
      <c r="AW151" s="48"/>
      <c r="AX151" s="48"/>
      <c r="AY151" s="48"/>
      <c r="AZ151" s="93">
        <f t="shared" si="51"/>
        <v>13</v>
      </c>
      <c r="BA151" s="94"/>
      <c r="BB151" s="107">
        <f t="shared" si="52"/>
        <v>0</v>
      </c>
      <c r="BC151" s="48">
        <f t="shared" si="53"/>
        <v>5</v>
      </c>
      <c r="BD151" s="48">
        <f t="shared" si="54"/>
        <v>2</v>
      </c>
      <c r="BE151" s="48">
        <f t="shared" si="55"/>
        <v>6</v>
      </c>
      <c r="BF151" s="48">
        <f t="shared" si="56"/>
        <v>0</v>
      </c>
      <c r="BG151" s="48">
        <f t="shared" si="57"/>
        <v>2</v>
      </c>
      <c r="BH151" s="48">
        <f t="shared" si="58"/>
        <v>1</v>
      </c>
      <c r="BI151" s="48">
        <f t="shared" si="59"/>
        <v>3</v>
      </c>
      <c r="BJ151" s="48">
        <f t="shared" si="60"/>
        <v>4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23</v>
      </c>
      <c r="BQ151" s="89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400</v>
      </c>
      <c r="D152" s="99" t="s">
        <v>534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/>
      <c r="S152" s="41"/>
      <c r="T152" s="41"/>
      <c r="U152" s="41"/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/>
      <c r="AH152" s="48"/>
      <c r="AI152" s="48"/>
      <c r="AJ152" s="48"/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/>
      <c r="AW152" s="48"/>
      <c r="AX152" s="48"/>
      <c r="AY152" s="48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400</v>
      </c>
      <c r="D153" s="99" t="s">
        <v>534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93">
        <f t="shared" si="47"/>
        <v>0</v>
      </c>
      <c r="W153" s="94"/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/>
      <c r="AH153" s="48"/>
      <c r="AI153" s="48"/>
      <c r="AJ153" s="48"/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/>
      <c r="AW153" s="48"/>
      <c r="AX153" s="48"/>
      <c r="AY153" s="48"/>
      <c r="AZ153" s="93">
        <f t="shared" si="51"/>
        <v>0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603</v>
      </c>
      <c r="C154" s="100">
        <v>400</v>
      </c>
      <c r="D154" s="99" t="s">
        <v>534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/>
      <c r="S154" s="41"/>
      <c r="T154" s="41"/>
      <c r="U154" s="41"/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/>
      <c r="AH154" s="48"/>
      <c r="AI154" s="48"/>
      <c r="AJ154" s="48"/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/>
      <c r="AW154" s="48"/>
      <c r="AX154" s="48"/>
      <c r="AY154" s="48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603</v>
      </c>
      <c r="C155" s="100">
        <v>400</v>
      </c>
      <c r="D155" s="99" t="s">
        <v>534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/>
      <c r="S155" s="41"/>
      <c r="T155" s="41"/>
      <c r="U155" s="41"/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/>
      <c r="AH155" s="48"/>
      <c r="AI155" s="48"/>
      <c r="AJ155" s="48"/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/>
      <c r="AW155" s="48"/>
      <c r="AX155" s="48"/>
      <c r="AY155" s="48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603</v>
      </c>
      <c r="C156" s="100">
        <v>400</v>
      </c>
      <c r="D156" s="99" t="s">
        <v>534</v>
      </c>
      <c r="E156" s="99" t="s">
        <v>11</v>
      </c>
      <c r="F156" s="99" t="s">
        <v>11</v>
      </c>
      <c r="G156" s="100" t="s">
        <v>541</v>
      </c>
      <c r="H156" s="100">
        <v>155</v>
      </c>
      <c r="I156" s="99" t="s">
        <v>604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1</v>
      </c>
      <c r="AE156" s="48">
        <v>0</v>
      </c>
      <c r="AF156" s="48">
        <v>0</v>
      </c>
      <c r="AG156" s="48"/>
      <c r="AH156" s="48"/>
      <c r="AI156" s="48"/>
      <c r="AJ156" s="48"/>
      <c r="AK156" s="93">
        <f t="shared" si="49"/>
        <v>1</v>
      </c>
      <c r="AL156" s="94"/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/>
      <c r="AW156" s="48"/>
      <c r="AX156" s="48"/>
      <c r="AY156" s="48"/>
      <c r="AZ156" s="93">
        <f t="shared" si="51"/>
        <v>0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1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1</v>
      </c>
      <c r="BQ156" s="89">
        <f t="shared" si="67"/>
        <v>0</v>
      </c>
    </row>
    <row r="157" spans="1:69" x14ac:dyDescent="0.3">
      <c r="A157" s="99" t="s">
        <v>11</v>
      </c>
      <c r="B157" s="99" t="s">
        <v>603</v>
      </c>
      <c r="C157" s="100">
        <v>400</v>
      </c>
      <c r="D157" s="99" t="s">
        <v>534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/>
      <c r="AH157" s="48"/>
      <c r="AI157" s="48"/>
      <c r="AJ157" s="48"/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/>
      <c r="AW157" s="48"/>
      <c r="AX157" s="48"/>
      <c r="AY157" s="48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605</v>
      </c>
      <c r="C158" s="100">
        <v>400</v>
      </c>
      <c r="D158" s="99" t="s">
        <v>534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/>
      <c r="S158" s="41"/>
      <c r="T158" s="41"/>
      <c r="U158" s="41"/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/>
      <c r="AH158" s="48"/>
      <c r="AI158" s="48"/>
      <c r="AJ158" s="48"/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/>
      <c r="AW158" s="48"/>
      <c r="AX158" s="48"/>
      <c r="AY158" s="48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605</v>
      </c>
      <c r="C159" s="100">
        <v>400</v>
      </c>
      <c r="D159" s="99" t="s">
        <v>534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/>
      <c r="S159" s="41"/>
      <c r="T159" s="41"/>
      <c r="U159" s="41"/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/>
      <c r="AH159" s="48"/>
      <c r="AI159" s="48"/>
      <c r="AJ159" s="48"/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/>
      <c r="AW159" s="48"/>
      <c r="AX159" s="48"/>
      <c r="AY159" s="48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400</v>
      </c>
      <c r="D160" s="99" t="s">
        <v>534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/>
      <c r="S160" s="41"/>
      <c r="T160" s="41"/>
      <c r="U160" s="41"/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/>
      <c r="AH160" s="48"/>
      <c r="AI160" s="48"/>
      <c r="AJ160" s="48"/>
      <c r="AK160" s="93">
        <f t="shared" si="49"/>
        <v>0</v>
      </c>
      <c r="AL160" s="94"/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/>
      <c r="AW160" s="48"/>
      <c r="AX160" s="48"/>
      <c r="AY160" s="48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400</v>
      </c>
      <c r="D161" s="99" t="s">
        <v>534</v>
      </c>
      <c r="E161" s="99" t="s">
        <v>11</v>
      </c>
      <c r="F161" s="99" t="s">
        <v>459</v>
      </c>
      <c r="G161" s="100" t="s">
        <v>541</v>
      </c>
      <c r="H161" s="100">
        <v>160</v>
      </c>
      <c r="I161" s="99" t="s">
        <v>606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/>
      <c r="S161" s="41"/>
      <c r="T161" s="41"/>
      <c r="U161" s="41"/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/>
      <c r="AH161" s="48"/>
      <c r="AI161" s="48"/>
      <c r="AJ161" s="48"/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/>
      <c r="AW161" s="48"/>
      <c r="AX161" s="48"/>
      <c r="AY161" s="48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406</v>
      </c>
      <c r="D162" s="99" t="s">
        <v>607</v>
      </c>
      <c r="E162" s="99" t="s">
        <v>69</v>
      </c>
      <c r="F162" s="99" t="s">
        <v>304</v>
      </c>
      <c r="G162" s="100" t="s">
        <v>537</v>
      </c>
      <c r="H162" s="100">
        <v>161</v>
      </c>
      <c r="I162" s="99" t="s">
        <v>608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/>
      <c r="AH162" s="48"/>
      <c r="AI162" s="48"/>
      <c r="AJ162" s="48"/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>
        <v>1</v>
      </c>
      <c r="AP162" s="48">
        <v>0</v>
      </c>
      <c r="AQ162" s="48">
        <v>1</v>
      </c>
      <c r="AR162" s="48">
        <v>0</v>
      </c>
      <c r="AS162" s="48">
        <v>0</v>
      </c>
      <c r="AT162" s="48">
        <v>0</v>
      </c>
      <c r="AU162" s="48">
        <v>0</v>
      </c>
      <c r="AV162" s="48"/>
      <c r="AW162" s="48"/>
      <c r="AX162" s="48"/>
      <c r="AY162" s="48"/>
      <c r="AZ162" s="93">
        <f t="shared" si="51"/>
        <v>2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1</v>
      </c>
      <c r="BE162" s="48">
        <f t="shared" si="55"/>
        <v>0</v>
      </c>
      <c r="BF162" s="48">
        <f t="shared" si="56"/>
        <v>1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2</v>
      </c>
      <c r="BQ162" s="89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406</v>
      </c>
      <c r="D163" s="99" t="s">
        <v>607</v>
      </c>
      <c r="E163" s="99" t="s">
        <v>518</v>
      </c>
      <c r="F163" s="99" t="s">
        <v>516</v>
      </c>
      <c r="G163" s="100" t="s">
        <v>562</v>
      </c>
      <c r="H163" s="100">
        <v>162</v>
      </c>
      <c r="I163" s="99" t="s">
        <v>609</v>
      </c>
      <c r="J163" s="41">
        <v>1</v>
      </c>
      <c r="K163" s="41">
        <v>1</v>
      </c>
      <c r="L163" s="41">
        <v>3</v>
      </c>
      <c r="M163" s="41">
        <v>7</v>
      </c>
      <c r="N163" s="41">
        <v>0</v>
      </c>
      <c r="O163" s="41">
        <v>0</v>
      </c>
      <c r="P163" s="41">
        <v>1</v>
      </c>
      <c r="Q163" s="41">
        <v>0</v>
      </c>
      <c r="R163" s="41"/>
      <c r="S163" s="41"/>
      <c r="T163" s="41"/>
      <c r="U163" s="41"/>
      <c r="V163" s="93">
        <f t="shared" si="47"/>
        <v>13</v>
      </c>
      <c r="W163" s="94"/>
      <c r="X163" s="107">
        <f t="shared" si="48"/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/>
      <c r="AH163" s="48"/>
      <c r="AI163" s="48"/>
      <c r="AJ163" s="48"/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>
        <v>5</v>
      </c>
      <c r="AP163" s="48">
        <v>4</v>
      </c>
      <c r="AQ163" s="48">
        <v>4</v>
      </c>
      <c r="AR163" s="48">
        <v>0</v>
      </c>
      <c r="AS163" s="48">
        <v>0</v>
      </c>
      <c r="AT163" s="48">
        <v>0</v>
      </c>
      <c r="AU163" s="48">
        <v>0</v>
      </c>
      <c r="AV163" s="48"/>
      <c r="AW163" s="48"/>
      <c r="AX163" s="48"/>
      <c r="AY163" s="48"/>
      <c r="AZ163" s="93">
        <f t="shared" si="51"/>
        <v>13</v>
      </c>
      <c r="BA163" s="94"/>
      <c r="BB163" s="107">
        <f t="shared" si="52"/>
        <v>0</v>
      </c>
      <c r="BC163" s="48">
        <f t="shared" si="53"/>
        <v>1</v>
      </c>
      <c r="BD163" s="48">
        <f t="shared" si="54"/>
        <v>6</v>
      </c>
      <c r="BE163" s="48">
        <f t="shared" si="55"/>
        <v>7</v>
      </c>
      <c r="BF163" s="48">
        <f t="shared" si="56"/>
        <v>11</v>
      </c>
      <c r="BG163" s="48">
        <f t="shared" si="57"/>
        <v>0</v>
      </c>
      <c r="BH163" s="48">
        <f t="shared" si="58"/>
        <v>0</v>
      </c>
      <c r="BI163" s="48">
        <f t="shared" si="59"/>
        <v>1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26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/>
      <c r="AH164" s="48"/>
      <c r="AI164" s="48"/>
      <c r="AJ164" s="48"/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/>
      <c r="AW164" s="48"/>
      <c r="AX164" s="48"/>
      <c r="AY164" s="48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406</v>
      </c>
      <c r="D165" s="99" t="s">
        <v>607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/>
      <c r="AH165" s="48"/>
      <c r="AI165" s="48"/>
      <c r="AJ165" s="48"/>
      <c r="AK165" s="93">
        <f t="shared" si="49"/>
        <v>0</v>
      </c>
      <c r="AL165" s="94"/>
      <c r="AM165" s="107">
        <f t="shared" si="50"/>
        <v>0</v>
      </c>
      <c r="AN165" s="48">
        <v>1</v>
      </c>
      <c r="AO165" s="48">
        <v>0</v>
      </c>
      <c r="AP165" s="48">
        <v>0</v>
      </c>
      <c r="AQ165" s="48">
        <v>2</v>
      </c>
      <c r="AR165" s="48">
        <v>0</v>
      </c>
      <c r="AS165" s="48">
        <v>0</v>
      </c>
      <c r="AT165" s="48">
        <v>0</v>
      </c>
      <c r="AU165" s="48">
        <v>0</v>
      </c>
      <c r="AV165" s="48"/>
      <c r="AW165" s="48"/>
      <c r="AX165" s="48"/>
      <c r="AY165" s="48"/>
      <c r="AZ165" s="93">
        <f t="shared" si="51"/>
        <v>3</v>
      </c>
      <c r="BA165" s="94"/>
      <c r="BB165" s="107">
        <f t="shared" si="52"/>
        <v>0</v>
      </c>
      <c r="BC165" s="48">
        <f t="shared" si="53"/>
        <v>1</v>
      </c>
      <c r="BD165" s="48">
        <f t="shared" si="54"/>
        <v>0</v>
      </c>
      <c r="BE165" s="48">
        <f t="shared" si="55"/>
        <v>0</v>
      </c>
      <c r="BF165" s="48">
        <f t="shared" si="56"/>
        <v>2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3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612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/>
      <c r="S166" s="41"/>
      <c r="T166" s="41"/>
      <c r="U166" s="41"/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/>
      <c r="AH166" s="48"/>
      <c r="AI166" s="48"/>
      <c r="AJ166" s="48"/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/>
      <c r="AW166" s="48"/>
      <c r="AX166" s="48"/>
      <c r="AY166" s="48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406</v>
      </c>
      <c r="D167" s="99" t="s">
        <v>607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/>
      <c r="AH167" s="48"/>
      <c r="AI167" s="48"/>
      <c r="AJ167" s="48"/>
      <c r="AK167" s="93">
        <f t="shared" si="49"/>
        <v>0</v>
      </c>
      <c r="AL167" s="94"/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/>
      <c r="AW167" s="48"/>
      <c r="AX167" s="48"/>
      <c r="AY167" s="48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406</v>
      </c>
      <c r="D168" s="99" t="s">
        <v>607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613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/>
      <c r="AH168" s="48"/>
      <c r="AI168" s="48"/>
      <c r="AJ168" s="48"/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/>
      <c r="AW168" s="48"/>
      <c r="AX168" s="48"/>
      <c r="AY168" s="48"/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406</v>
      </c>
      <c r="D169" s="99" t="s">
        <v>607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614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/>
      <c r="AH169" s="48"/>
      <c r="AI169" s="48"/>
      <c r="AJ169" s="48"/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/>
      <c r="AW169" s="48"/>
      <c r="AX169" s="48"/>
      <c r="AY169" s="48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406</v>
      </c>
      <c r="D170" s="99" t="s">
        <v>607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615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/>
      <c r="AH170" s="48"/>
      <c r="AI170" s="48"/>
      <c r="AJ170" s="48"/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0</v>
      </c>
      <c r="AU170" s="48">
        <v>0</v>
      </c>
      <c r="AV170" s="48"/>
      <c r="AW170" s="48"/>
      <c r="AX170" s="48"/>
      <c r="AY170" s="48"/>
      <c r="AZ170" s="93">
        <f t="shared" si="51"/>
        <v>2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2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406</v>
      </c>
      <c r="D171" s="99" t="s">
        <v>607</v>
      </c>
      <c r="E171" s="99" t="s">
        <v>69</v>
      </c>
      <c r="F171" s="99" t="s">
        <v>70</v>
      </c>
      <c r="G171" s="100" t="s">
        <v>541</v>
      </c>
      <c r="H171" s="100">
        <v>170</v>
      </c>
      <c r="I171" s="99" t="s">
        <v>616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/>
      <c r="S171" s="41"/>
      <c r="T171" s="41"/>
      <c r="U171" s="41"/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/>
      <c r="AH171" s="48"/>
      <c r="AI171" s="48"/>
      <c r="AJ171" s="48"/>
      <c r="AK171" s="93">
        <f t="shared" si="49"/>
        <v>0</v>
      </c>
      <c r="AL171" s="94"/>
      <c r="AM171" s="107">
        <f t="shared" si="50"/>
        <v>0</v>
      </c>
      <c r="AN171" s="48">
        <v>13</v>
      </c>
      <c r="AO171" s="48">
        <v>3</v>
      </c>
      <c r="AP171" s="48">
        <v>8</v>
      </c>
      <c r="AQ171" s="48">
        <v>4</v>
      </c>
      <c r="AR171" s="48">
        <v>0</v>
      </c>
      <c r="AS171" s="48">
        <v>0</v>
      </c>
      <c r="AT171" s="48">
        <v>0</v>
      </c>
      <c r="AU171" s="48">
        <v>0</v>
      </c>
      <c r="AV171" s="48"/>
      <c r="AW171" s="48"/>
      <c r="AX171" s="48"/>
      <c r="AY171" s="48"/>
      <c r="AZ171" s="93">
        <f t="shared" si="51"/>
        <v>28</v>
      </c>
      <c r="BA171" s="94"/>
      <c r="BB171" s="107">
        <f t="shared" si="52"/>
        <v>0</v>
      </c>
      <c r="BC171" s="48">
        <f t="shared" si="53"/>
        <v>13</v>
      </c>
      <c r="BD171" s="48">
        <f t="shared" si="54"/>
        <v>3</v>
      </c>
      <c r="BE171" s="48">
        <f t="shared" si="55"/>
        <v>8</v>
      </c>
      <c r="BF171" s="48">
        <f t="shared" si="56"/>
        <v>4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28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406</v>
      </c>
      <c r="D172" s="99" t="s">
        <v>607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617</v>
      </c>
      <c r="J172" s="41">
        <v>0</v>
      </c>
      <c r="K172" s="41">
        <v>0</v>
      </c>
      <c r="L172" s="41">
        <v>0</v>
      </c>
      <c r="M172" s="41">
        <v>1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93">
        <f t="shared" si="47"/>
        <v>1</v>
      </c>
      <c r="W172" s="94"/>
      <c r="X172" s="107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/>
      <c r="AH172" s="48"/>
      <c r="AI172" s="48"/>
      <c r="AJ172" s="48"/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>
        <v>0</v>
      </c>
      <c r="AU172" s="48">
        <v>0</v>
      </c>
      <c r="AV172" s="48"/>
      <c r="AW172" s="48"/>
      <c r="AX172" s="48"/>
      <c r="AY172" s="48"/>
      <c r="AZ172" s="93">
        <f t="shared" si="51"/>
        <v>1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2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2</v>
      </c>
      <c r="BQ172" s="89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406</v>
      </c>
      <c r="D173" s="99" t="s">
        <v>607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/>
      <c r="AH173" s="48"/>
      <c r="AI173" s="48"/>
      <c r="AJ173" s="48"/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1</v>
      </c>
      <c r="AR173" s="48">
        <v>0</v>
      </c>
      <c r="AS173" s="48">
        <v>0</v>
      </c>
      <c r="AT173" s="48">
        <v>0</v>
      </c>
      <c r="AU173" s="48">
        <v>0</v>
      </c>
      <c r="AV173" s="48"/>
      <c r="AW173" s="48"/>
      <c r="AX173" s="48"/>
      <c r="AY173" s="48"/>
      <c r="AZ173" s="93">
        <f t="shared" si="51"/>
        <v>1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1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1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406</v>
      </c>
      <c r="D174" s="99" t="s">
        <v>607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/>
      <c r="S174" s="41"/>
      <c r="T174" s="41"/>
      <c r="U174" s="41"/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/>
      <c r="AH174" s="48"/>
      <c r="AI174" s="48"/>
      <c r="AJ174" s="48"/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/>
      <c r="AW174" s="48"/>
      <c r="AX174" s="48"/>
      <c r="AY174" s="48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406</v>
      </c>
      <c r="D175" s="99" t="s">
        <v>607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618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/>
      <c r="AH175" s="48"/>
      <c r="AI175" s="48"/>
      <c r="AJ175" s="48"/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/>
      <c r="AW175" s="48"/>
      <c r="AX175" s="48"/>
      <c r="AY175" s="48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406</v>
      </c>
      <c r="D176" s="99" t="s">
        <v>607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/>
      <c r="S176" s="41"/>
      <c r="T176" s="41"/>
      <c r="U176" s="41"/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/>
      <c r="AH176" s="48"/>
      <c r="AI176" s="48"/>
      <c r="AJ176" s="48"/>
      <c r="AK176" s="93">
        <f t="shared" si="49"/>
        <v>0</v>
      </c>
      <c r="AL176" s="94"/>
      <c r="AM176" s="107">
        <f t="shared" si="50"/>
        <v>0</v>
      </c>
      <c r="AN176" s="48">
        <v>1</v>
      </c>
      <c r="AO176" s="48">
        <v>1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>
        <v>0</v>
      </c>
      <c r="AV176" s="48"/>
      <c r="AW176" s="48"/>
      <c r="AX176" s="48"/>
      <c r="AY176" s="48"/>
      <c r="AZ176" s="93">
        <f t="shared" si="51"/>
        <v>2</v>
      </c>
      <c r="BA176" s="94"/>
      <c r="BB176" s="107">
        <f t="shared" si="52"/>
        <v>0</v>
      </c>
      <c r="BC176" s="48">
        <f t="shared" si="53"/>
        <v>1</v>
      </c>
      <c r="BD176" s="48">
        <f t="shared" si="54"/>
        <v>1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2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93">
        <f t="shared" si="47"/>
        <v>0</v>
      </c>
      <c r="W177" s="94"/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/>
      <c r="AH177" s="48"/>
      <c r="AI177" s="48"/>
      <c r="AJ177" s="48"/>
      <c r="AK177" s="93">
        <f t="shared" si="49"/>
        <v>0</v>
      </c>
      <c r="AL177" s="94"/>
      <c r="AM177" s="107">
        <f t="shared" si="50"/>
        <v>0</v>
      </c>
      <c r="AN177" s="48">
        <v>1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/>
      <c r="AW177" s="48"/>
      <c r="AX177" s="48"/>
      <c r="AY177" s="48"/>
      <c r="AZ177" s="93">
        <f t="shared" si="51"/>
        <v>1</v>
      </c>
      <c r="BA177" s="94"/>
      <c r="BB177" s="107">
        <f t="shared" si="52"/>
        <v>0</v>
      </c>
      <c r="BC177" s="48">
        <f t="shared" si="53"/>
        <v>1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1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621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/>
      <c r="S178" s="41"/>
      <c r="T178" s="41"/>
      <c r="U178" s="41"/>
      <c r="V178" s="93">
        <f t="shared" si="47"/>
        <v>0</v>
      </c>
      <c r="W178" s="94"/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/>
      <c r="AH178" s="48"/>
      <c r="AI178" s="48"/>
      <c r="AJ178" s="48"/>
      <c r="AK178" s="93">
        <f t="shared" si="49"/>
        <v>0</v>
      </c>
      <c r="AL178" s="94"/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/>
      <c r="AW178" s="48"/>
      <c r="AX178" s="48"/>
      <c r="AY178" s="48"/>
      <c r="AZ178" s="93">
        <f t="shared" si="51"/>
        <v>0</v>
      </c>
      <c r="BA178" s="94"/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406</v>
      </c>
      <c r="D179" s="99" t="s">
        <v>607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/>
      <c r="S179" s="41"/>
      <c r="T179" s="41"/>
      <c r="U179" s="41"/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/>
      <c r="AH179" s="48"/>
      <c r="AI179" s="48"/>
      <c r="AJ179" s="48"/>
      <c r="AK179" s="93">
        <f t="shared" si="49"/>
        <v>0</v>
      </c>
      <c r="AL179" s="94"/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/>
      <c r="AW179" s="48"/>
      <c r="AX179" s="48"/>
      <c r="AY179" s="48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406</v>
      </c>
      <c r="D180" s="99" t="s">
        <v>607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622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/>
      <c r="AH180" s="48"/>
      <c r="AI180" s="48"/>
      <c r="AJ180" s="48"/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/>
      <c r="AW180" s="48"/>
      <c r="AX180" s="48"/>
      <c r="AY180" s="48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/>
      <c r="S181" s="41"/>
      <c r="T181" s="41"/>
      <c r="U181" s="41"/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/>
      <c r="AH181" s="48"/>
      <c r="AI181" s="48"/>
      <c r="AJ181" s="48"/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/>
      <c r="AW181" s="48"/>
      <c r="AX181" s="48"/>
      <c r="AY181" s="48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406</v>
      </c>
      <c r="D182" s="99" t="s">
        <v>607</v>
      </c>
      <c r="E182" s="99" t="s">
        <v>69</v>
      </c>
      <c r="F182" s="99" t="s">
        <v>304</v>
      </c>
      <c r="G182" s="100" t="s">
        <v>541</v>
      </c>
      <c r="H182" s="100">
        <v>181</v>
      </c>
      <c r="I182" s="99" t="s">
        <v>623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/>
      <c r="AH182" s="48"/>
      <c r="AI182" s="48"/>
      <c r="AJ182" s="48"/>
      <c r="AK182" s="93">
        <f t="shared" si="49"/>
        <v>0</v>
      </c>
      <c r="AL182" s="94"/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0</v>
      </c>
      <c r="AU182" s="48">
        <v>0</v>
      </c>
      <c r="AV182" s="48"/>
      <c r="AW182" s="48"/>
      <c r="AX182" s="48"/>
      <c r="AY182" s="48"/>
      <c r="AZ182" s="93">
        <f t="shared" si="51"/>
        <v>0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406</v>
      </c>
      <c r="D183" s="99" t="s">
        <v>607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624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/>
      <c r="S183" s="41"/>
      <c r="T183" s="41"/>
      <c r="U183" s="41"/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1</v>
      </c>
      <c r="AE183" s="48">
        <v>0</v>
      </c>
      <c r="AF183" s="48">
        <v>0</v>
      </c>
      <c r="AG183" s="48"/>
      <c r="AH183" s="48"/>
      <c r="AI183" s="48"/>
      <c r="AJ183" s="48"/>
      <c r="AK183" s="93">
        <f t="shared" si="49"/>
        <v>1</v>
      </c>
      <c r="AL183" s="94"/>
      <c r="AM183" s="107">
        <f t="shared" si="50"/>
        <v>0</v>
      </c>
      <c r="AN183" s="48">
        <v>1</v>
      </c>
      <c r="AO183" s="48">
        <v>16</v>
      </c>
      <c r="AP183" s="48">
        <v>9</v>
      </c>
      <c r="AQ183" s="48">
        <v>11</v>
      </c>
      <c r="AR183" s="48">
        <v>0</v>
      </c>
      <c r="AS183" s="48">
        <v>0</v>
      </c>
      <c r="AT183" s="48">
        <v>0</v>
      </c>
      <c r="AU183" s="48">
        <v>0</v>
      </c>
      <c r="AV183" s="48"/>
      <c r="AW183" s="48"/>
      <c r="AX183" s="48"/>
      <c r="AY183" s="48"/>
      <c r="AZ183" s="93">
        <f t="shared" si="51"/>
        <v>37</v>
      </c>
      <c r="BA183" s="94"/>
      <c r="BB183" s="107">
        <f t="shared" si="52"/>
        <v>0</v>
      </c>
      <c r="BC183" s="48">
        <f t="shared" si="53"/>
        <v>1</v>
      </c>
      <c r="BD183" s="48">
        <f t="shared" si="54"/>
        <v>16</v>
      </c>
      <c r="BE183" s="48">
        <f t="shared" si="55"/>
        <v>9</v>
      </c>
      <c r="BF183" s="48">
        <f t="shared" si="56"/>
        <v>11</v>
      </c>
      <c r="BG183" s="48">
        <f t="shared" si="57"/>
        <v>0</v>
      </c>
      <c r="BH183" s="48">
        <f t="shared" si="58"/>
        <v>1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38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406</v>
      </c>
      <c r="D184" s="99" t="s">
        <v>607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/>
      <c r="AH184" s="48"/>
      <c r="AI184" s="48"/>
      <c r="AJ184" s="48"/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/>
      <c r="AW184" s="48"/>
      <c r="AX184" s="48"/>
      <c r="AY184" s="48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406</v>
      </c>
      <c r="D185" s="99" t="s">
        <v>607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626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/>
      <c r="S185" s="41"/>
      <c r="T185" s="41"/>
      <c r="U185" s="41"/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/>
      <c r="AH185" s="48"/>
      <c r="AI185" s="48"/>
      <c r="AJ185" s="48"/>
      <c r="AK185" s="93">
        <f t="shared" si="49"/>
        <v>0</v>
      </c>
      <c r="AL185" s="94"/>
      <c r="AM185" s="107">
        <f t="shared" si="50"/>
        <v>0</v>
      </c>
      <c r="AN185" s="48">
        <v>1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/>
      <c r="AW185" s="48"/>
      <c r="AX185" s="48"/>
      <c r="AY185" s="48"/>
      <c r="AZ185" s="93">
        <f t="shared" si="51"/>
        <v>1</v>
      </c>
      <c r="BA185" s="94"/>
      <c r="BB185" s="107">
        <f t="shared" si="52"/>
        <v>0</v>
      </c>
      <c r="BC185" s="48">
        <f t="shared" si="53"/>
        <v>1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1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537</v>
      </c>
      <c r="H186" s="100">
        <v>185</v>
      </c>
      <c r="I186" s="99" t="s">
        <v>627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/>
      <c r="S186" s="41"/>
      <c r="T186" s="41"/>
      <c r="U186" s="41"/>
      <c r="V186" s="93">
        <f t="shared" si="47"/>
        <v>1</v>
      </c>
      <c r="W186" s="94"/>
      <c r="X186" s="107">
        <f t="shared" si="48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/>
      <c r="AH186" s="48"/>
      <c r="AI186" s="48"/>
      <c r="AJ186" s="48"/>
      <c r="AK186" s="93">
        <f t="shared" si="49"/>
        <v>0</v>
      </c>
      <c r="AL186" s="94"/>
      <c r="AM186" s="107">
        <f t="shared" si="50"/>
        <v>0</v>
      </c>
      <c r="AN186" s="48">
        <v>2</v>
      </c>
      <c r="AO186" s="48">
        <v>17</v>
      </c>
      <c r="AP186" s="48">
        <v>33</v>
      </c>
      <c r="AQ186" s="48">
        <v>48</v>
      </c>
      <c r="AR186" s="48">
        <v>0</v>
      </c>
      <c r="AS186" s="48">
        <v>0</v>
      </c>
      <c r="AT186" s="48">
        <v>0</v>
      </c>
      <c r="AU186" s="48">
        <v>0</v>
      </c>
      <c r="AV186" s="48"/>
      <c r="AW186" s="48"/>
      <c r="AX186" s="48"/>
      <c r="AY186" s="48"/>
      <c r="AZ186" s="93">
        <f t="shared" si="51"/>
        <v>100</v>
      </c>
      <c r="BA186" s="94"/>
      <c r="BB186" s="107">
        <f t="shared" si="52"/>
        <v>0</v>
      </c>
      <c r="BC186" s="48">
        <f t="shared" si="53"/>
        <v>2</v>
      </c>
      <c r="BD186" s="48">
        <f t="shared" si="54"/>
        <v>17</v>
      </c>
      <c r="BE186" s="48">
        <f t="shared" si="55"/>
        <v>33</v>
      </c>
      <c r="BF186" s="48">
        <f t="shared" si="56"/>
        <v>48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1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101</v>
      </c>
      <c r="BQ186" s="89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401</v>
      </c>
      <c r="D187" s="99" t="s">
        <v>628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629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/>
      <c r="AH187" s="48"/>
      <c r="AI187" s="48"/>
      <c r="AJ187" s="48"/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>
        <v>2</v>
      </c>
      <c r="AP187" s="48">
        <v>4</v>
      </c>
      <c r="AQ187" s="48">
        <v>6</v>
      </c>
      <c r="AR187" s="48">
        <v>0</v>
      </c>
      <c r="AS187" s="48">
        <v>0</v>
      </c>
      <c r="AT187" s="48">
        <v>0</v>
      </c>
      <c r="AU187" s="48">
        <v>0</v>
      </c>
      <c r="AV187" s="48"/>
      <c r="AW187" s="48"/>
      <c r="AX187" s="48"/>
      <c r="AY187" s="48"/>
      <c r="AZ187" s="93">
        <f t="shared" si="51"/>
        <v>12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2</v>
      </c>
      <c r="BE187" s="48">
        <f t="shared" si="55"/>
        <v>4</v>
      </c>
      <c r="BF187" s="48">
        <f t="shared" si="56"/>
        <v>6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12</v>
      </c>
      <c r="BQ187" s="89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401</v>
      </c>
      <c r="D188" s="99" t="s">
        <v>628</v>
      </c>
      <c r="E188" s="99" t="s">
        <v>460</v>
      </c>
      <c r="F188" s="99" t="s">
        <v>24</v>
      </c>
      <c r="G188" s="100" t="s">
        <v>537</v>
      </c>
      <c r="H188" s="100">
        <v>187</v>
      </c>
      <c r="I188" s="99" t="s">
        <v>630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/>
      <c r="S188" s="41"/>
      <c r="T188" s="41"/>
      <c r="U188" s="41"/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/>
      <c r="AH188" s="48"/>
      <c r="AI188" s="48"/>
      <c r="AJ188" s="48"/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>
        <v>0</v>
      </c>
      <c r="AP188" s="48">
        <v>0</v>
      </c>
      <c r="AQ188" s="48">
        <v>3</v>
      </c>
      <c r="AR188" s="48">
        <v>0</v>
      </c>
      <c r="AS188" s="48">
        <v>0</v>
      </c>
      <c r="AT188" s="48">
        <v>0</v>
      </c>
      <c r="AU188" s="48">
        <v>0</v>
      </c>
      <c r="AV188" s="48"/>
      <c r="AW188" s="48"/>
      <c r="AX188" s="48"/>
      <c r="AY188" s="48"/>
      <c r="AZ188" s="93">
        <f t="shared" si="51"/>
        <v>3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3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3</v>
      </c>
      <c r="BQ188" s="89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401</v>
      </c>
      <c r="D189" s="99" t="s">
        <v>628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631</v>
      </c>
      <c r="J189" s="41">
        <v>0</v>
      </c>
      <c r="K189" s="41">
        <v>0</v>
      </c>
      <c r="L189" s="41">
        <v>0</v>
      </c>
      <c r="M189" s="41">
        <v>0</v>
      </c>
      <c r="N189" s="41">
        <v>1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93">
        <f t="shared" si="47"/>
        <v>1</v>
      </c>
      <c r="W189" s="94"/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/>
      <c r="AH189" s="48"/>
      <c r="AI189" s="48"/>
      <c r="AJ189" s="48"/>
      <c r="AK189" s="93">
        <f t="shared" si="49"/>
        <v>0</v>
      </c>
      <c r="AL189" s="94"/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>
        <v>0</v>
      </c>
      <c r="AV189" s="48"/>
      <c r="AW189" s="48"/>
      <c r="AX189" s="48"/>
      <c r="AY189" s="48"/>
      <c r="AZ189" s="93">
        <f t="shared" si="51"/>
        <v>0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1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1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401</v>
      </c>
      <c r="D190" s="99" t="s">
        <v>628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632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/>
      <c r="S190" s="41"/>
      <c r="T190" s="41"/>
      <c r="U190" s="41"/>
      <c r="V190" s="93">
        <f t="shared" si="47"/>
        <v>0</v>
      </c>
      <c r="W190" s="94"/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/>
      <c r="AH190" s="48"/>
      <c r="AI190" s="48"/>
      <c r="AJ190" s="48"/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/>
      <c r="AW190" s="48"/>
      <c r="AX190" s="48"/>
      <c r="AY190" s="48"/>
      <c r="AZ190" s="93">
        <f t="shared" si="51"/>
        <v>0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401</v>
      </c>
      <c r="D191" s="99" t="s">
        <v>628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/>
      <c r="S191" s="41"/>
      <c r="T191" s="41"/>
      <c r="U191" s="41"/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/>
      <c r="AH191" s="48"/>
      <c r="AI191" s="48"/>
      <c r="AJ191" s="48"/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/>
      <c r="AW191" s="48"/>
      <c r="AX191" s="48"/>
      <c r="AY191" s="48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401</v>
      </c>
      <c r="D192" s="99" t="s">
        <v>628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634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1</v>
      </c>
      <c r="Q192" s="41">
        <v>0</v>
      </c>
      <c r="R192" s="41"/>
      <c r="S192" s="41"/>
      <c r="T192" s="41"/>
      <c r="U192" s="41"/>
      <c r="V192" s="93">
        <f t="shared" si="47"/>
        <v>1</v>
      </c>
      <c r="W192" s="94"/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/>
      <c r="AH192" s="48"/>
      <c r="AI192" s="48"/>
      <c r="AJ192" s="48"/>
      <c r="AK192" s="93">
        <f t="shared" si="49"/>
        <v>0</v>
      </c>
      <c r="AL192" s="94"/>
      <c r="AM192" s="107">
        <f t="shared" si="50"/>
        <v>0</v>
      </c>
      <c r="AN192" s="48">
        <v>1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0</v>
      </c>
      <c r="AU192" s="48">
        <v>0</v>
      </c>
      <c r="AV192" s="48"/>
      <c r="AW192" s="48"/>
      <c r="AX192" s="48"/>
      <c r="AY192" s="48"/>
      <c r="AZ192" s="93">
        <f t="shared" si="51"/>
        <v>1</v>
      </c>
      <c r="BA192" s="94"/>
      <c r="BB192" s="107">
        <f t="shared" si="52"/>
        <v>0</v>
      </c>
      <c r="BC192" s="48">
        <f t="shared" si="53"/>
        <v>1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1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2</v>
      </c>
      <c r="BQ192" s="89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401</v>
      </c>
      <c r="D193" s="99" t="s">
        <v>628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635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/>
      <c r="S193" s="41"/>
      <c r="T193" s="41"/>
      <c r="U193" s="41"/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/>
      <c r="AH193" s="48"/>
      <c r="AI193" s="48"/>
      <c r="AJ193" s="48"/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>
        <v>0</v>
      </c>
      <c r="AP193" s="48">
        <v>2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/>
      <c r="AW193" s="48"/>
      <c r="AX193" s="48"/>
      <c r="AY193" s="48"/>
      <c r="AZ193" s="93">
        <f t="shared" si="51"/>
        <v>2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2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2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401</v>
      </c>
      <c r="D194" s="99" t="s">
        <v>628</v>
      </c>
      <c r="E194" s="99" t="s">
        <v>460</v>
      </c>
      <c r="F194" s="99" t="s">
        <v>125</v>
      </c>
      <c r="G194" s="100" t="s">
        <v>537</v>
      </c>
      <c r="H194" s="100">
        <v>193</v>
      </c>
      <c r="I194" s="99" t="s">
        <v>636</v>
      </c>
      <c r="J194" s="41">
        <v>0</v>
      </c>
      <c r="K194" s="41">
        <v>1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/>
      <c r="S194" s="41"/>
      <c r="T194" s="41"/>
      <c r="U194" s="41"/>
      <c r="V194" s="93">
        <f t="shared" si="47"/>
        <v>1</v>
      </c>
      <c r="W194" s="94"/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/>
      <c r="AH194" s="48"/>
      <c r="AI194" s="48"/>
      <c r="AJ194" s="48"/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>
        <v>1</v>
      </c>
      <c r="AP194" s="48">
        <v>2</v>
      </c>
      <c r="AQ194" s="48">
        <v>7</v>
      </c>
      <c r="AR194" s="48">
        <v>0</v>
      </c>
      <c r="AS194" s="48">
        <v>0</v>
      </c>
      <c r="AT194" s="48">
        <v>0</v>
      </c>
      <c r="AU194" s="48">
        <v>0</v>
      </c>
      <c r="AV194" s="48"/>
      <c r="AW194" s="48"/>
      <c r="AX194" s="48"/>
      <c r="AY194" s="48"/>
      <c r="AZ194" s="93">
        <f t="shared" si="51"/>
        <v>10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2</v>
      </c>
      <c r="BE194" s="48">
        <f t="shared" si="55"/>
        <v>2</v>
      </c>
      <c r="BF194" s="48">
        <f t="shared" si="56"/>
        <v>7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11</v>
      </c>
      <c r="BQ194" s="89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401</v>
      </c>
      <c r="D195" s="99" t="s">
        <v>628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637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/>
      <c r="AH195" s="48"/>
      <c r="AI195" s="48"/>
      <c r="AJ195" s="48"/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/>
      <c r="AW195" s="48"/>
      <c r="AX195" s="48"/>
      <c r="AY195" s="48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401</v>
      </c>
      <c r="D196" s="99" t="s">
        <v>628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638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/>
      <c r="AH196" s="48"/>
      <c r="AI196" s="48"/>
      <c r="AJ196" s="48"/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/>
      <c r="AW196" s="48"/>
      <c r="AX196" s="48"/>
      <c r="AY196" s="48"/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401</v>
      </c>
      <c r="D197" s="99" t="s">
        <v>628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639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/>
      <c r="S197" s="41"/>
      <c r="T197" s="41"/>
      <c r="U197" s="41"/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/>
      <c r="AH197" s="48"/>
      <c r="AI197" s="48"/>
      <c r="AJ197" s="48"/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0</v>
      </c>
      <c r="AU197" s="48">
        <v>0</v>
      </c>
      <c r="AV197" s="48"/>
      <c r="AW197" s="48"/>
      <c r="AX197" s="48"/>
      <c r="AY197" s="48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401</v>
      </c>
      <c r="D198" s="99" t="s">
        <v>628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/>
      <c r="AH198" s="48"/>
      <c r="AI198" s="48"/>
      <c r="AJ198" s="48"/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/>
      <c r="AW198" s="48"/>
      <c r="AX198" s="48"/>
      <c r="AY198" s="48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404</v>
      </c>
      <c r="D199" s="99" t="s">
        <v>641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642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/>
      <c r="S199" s="41"/>
      <c r="T199" s="41"/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/>
      <c r="AH199" s="48"/>
      <c r="AI199" s="48"/>
      <c r="AJ199" s="48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>
        <v>0</v>
      </c>
      <c r="AP199" s="48">
        <v>3</v>
      </c>
      <c r="AQ199" s="48">
        <v>0</v>
      </c>
      <c r="AR199" s="48">
        <v>0</v>
      </c>
      <c r="AS199" s="48">
        <v>0</v>
      </c>
      <c r="AT199" s="48">
        <v>0</v>
      </c>
      <c r="AU199" s="48">
        <v>0</v>
      </c>
      <c r="AV199" s="48"/>
      <c r="AW199" s="48"/>
      <c r="AX199" s="48"/>
      <c r="AY199" s="48"/>
      <c r="AZ199" s="93">
        <f t="shared" ref="AZ199:AZ262" si="72">SUM(AN199:AY199)</f>
        <v>3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3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3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401</v>
      </c>
      <c r="D200" s="99" t="s">
        <v>628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643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/>
      <c r="AH200" s="48"/>
      <c r="AI200" s="48"/>
      <c r="AJ200" s="48"/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0</v>
      </c>
      <c r="AU200" s="48">
        <v>0</v>
      </c>
      <c r="AV200" s="48"/>
      <c r="AW200" s="48"/>
      <c r="AX200" s="48"/>
      <c r="AY200" s="48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401</v>
      </c>
      <c r="D201" s="99" t="s">
        <v>628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644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/>
      <c r="AH201" s="48"/>
      <c r="AI201" s="48"/>
      <c r="AJ201" s="48"/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0</v>
      </c>
      <c r="AT201" s="48">
        <v>0</v>
      </c>
      <c r="AU201" s="48">
        <v>0</v>
      </c>
      <c r="AV201" s="48"/>
      <c r="AW201" s="48"/>
      <c r="AX201" s="48"/>
      <c r="AY201" s="48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401</v>
      </c>
      <c r="D202" s="99" t="s">
        <v>628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/>
      <c r="S202" s="41"/>
      <c r="T202" s="41"/>
      <c r="U202" s="41"/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/>
      <c r="AH202" s="48"/>
      <c r="AI202" s="48"/>
      <c r="AJ202" s="48"/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/>
      <c r="AW202" s="48"/>
      <c r="AX202" s="48"/>
      <c r="AY202" s="48"/>
      <c r="AZ202" s="93">
        <f t="shared" si="72"/>
        <v>0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401</v>
      </c>
      <c r="D203" s="99" t="s">
        <v>628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646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/>
      <c r="AH203" s="48"/>
      <c r="AI203" s="48"/>
      <c r="AJ203" s="48"/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>
        <v>0</v>
      </c>
      <c r="AV203" s="48"/>
      <c r="AW203" s="48"/>
      <c r="AX203" s="48"/>
      <c r="AY203" s="48"/>
      <c r="AZ203" s="93">
        <f t="shared" si="72"/>
        <v>0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401</v>
      </c>
      <c r="D204" s="99" t="s">
        <v>628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647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/>
      <c r="AH204" s="48"/>
      <c r="AI204" s="48"/>
      <c r="AJ204" s="48"/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/>
      <c r="AW204" s="48"/>
      <c r="AX204" s="48"/>
      <c r="AY204" s="48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401</v>
      </c>
      <c r="D205" s="99" t="s">
        <v>628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/>
      <c r="AH205" s="48"/>
      <c r="AI205" s="48"/>
      <c r="AJ205" s="48"/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/>
      <c r="AW205" s="48"/>
      <c r="AX205" s="48"/>
      <c r="AY205" s="48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401</v>
      </c>
      <c r="D206" s="99" t="s">
        <v>628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649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/>
      <c r="AH206" s="48"/>
      <c r="AI206" s="48"/>
      <c r="AJ206" s="48"/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/>
      <c r="AW206" s="48"/>
      <c r="AX206" s="48"/>
      <c r="AY206" s="48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401</v>
      </c>
      <c r="D207" s="99" t="s">
        <v>628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/>
      <c r="S207" s="41"/>
      <c r="T207" s="41"/>
      <c r="U207" s="41"/>
      <c r="V207" s="93">
        <f t="shared" si="68"/>
        <v>0</v>
      </c>
      <c r="W207" s="94"/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/>
      <c r="AH207" s="48"/>
      <c r="AI207" s="48"/>
      <c r="AJ207" s="48"/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/>
      <c r="AW207" s="48"/>
      <c r="AX207" s="48"/>
      <c r="AY207" s="48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401</v>
      </c>
      <c r="D208" s="99" t="s">
        <v>628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651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/>
      <c r="AH208" s="48"/>
      <c r="AI208" s="48"/>
      <c r="AJ208" s="48"/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/>
      <c r="AW208" s="48"/>
      <c r="AX208" s="48"/>
      <c r="AY208" s="48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401</v>
      </c>
      <c r="D209" s="99" t="s">
        <v>628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652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1</v>
      </c>
      <c r="P209" s="41">
        <v>0</v>
      </c>
      <c r="Q209" s="41">
        <v>0</v>
      </c>
      <c r="R209" s="41"/>
      <c r="S209" s="41"/>
      <c r="T209" s="41"/>
      <c r="U209" s="41"/>
      <c r="V209" s="93">
        <f t="shared" si="68"/>
        <v>1</v>
      </c>
      <c r="W209" s="94"/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/>
      <c r="AH209" s="48"/>
      <c r="AI209" s="48"/>
      <c r="AJ209" s="48"/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/>
      <c r="AW209" s="48"/>
      <c r="AX209" s="48"/>
      <c r="AY209" s="48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1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1</v>
      </c>
      <c r="BQ209" s="89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405</v>
      </c>
      <c r="D210" s="99" t="s">
        <v>509</v>
      </c>
      <c r="E210" s="99" t="s">
        <v>518</v>
      </c>
      <c r="F210" s="99" t="s">
        <v>516</v>
      </c>
      <c r="G210" s="100" t="s">
        <v>530</v>
      </c>
      <c r="H210" s="100">
        <v>210</v>
      </c>
      <c r="I210" s="99" t="s">
        <v>653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1</v>
      </c>
      <c r="Q210" s="41">
        <v>0</v>
      </c>
      <c r="R210" s="41"/>
      <c r="S210" s="41"/>
      <c r="T210" s="41"/>
      <c r="U210" s="41"/>
      <c r="V210" s="93">
        <f t="shared" si="68"/>
        <v>1</v>
      </c>
      <c r="W210" s="94"/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/>
      <c r="AH210" s="48"/>
      <c r="AI210" s="48"/>
      <c r="AJ210" s="48"/>
      <c r="AK210" s="93">
        <f t="shared" si="70"/>
        <v>0</v>
      </c>
      <c r="AL210" s="94"/>
      <c r="AM210" s="107">
        <f t="shared" si="71"/>
        <v>0</v>
      </c>
      <c r="AN210" s="48">
        <v>1</v>
      </c>
      <c r="AO210" s="48">
        <v>1</v>
      </c>
      <c r="AP210" s="48">
        <v>1</v>
      </c>
      <c r="AQ210" s="48">
        <v>3</v>
      </c>
      <c r="AR210" s="48">
        <v>0</v>
      </c>
      <c r="AS210" s="48">
        <v>0</v>
      </c>
      <c r="AT210" s="48">
        <v>0</v>
      </c>
      <c r="AU210" s="48">
        <v>0</v>
      </c>
      <c r="AV210" s="48"/>
      <c r="AW210" s="48"/>
      <c r="AX210" s="48"/>
      <c r="AY210" s="48"/>
      <c r="AZ210" s="93">
        <f t="shared" si="72"/>
        <v>6</v>
      </c>
      <c r="BA210" s="94"/>
      <c r="BB210" s="107">
        <f t="shared" si="73"/>
        <v>0</v>
      </c>
      <c r="BC210" s="48">
        <f t="shared" si="74"/>
        <v>1</v>
      </c>
      <c r="BD210" s="48">
        <f t="shared" si="75"/>
        <v>1</v>
      </c>
      <c r="BE210" s="48">
        <f t="shared" si="76"/>
        <v>1</v>
      </c>
      <c r="BF210" s="48">
        <f t="shared" si="77"/>
        <v>3</v>
      </c>
      <c r="BG210" s="48">
        <f t="shared" si="78"/>
        <v>0</v>
      </c>
      <c r="BH210" s="48">
        <f t="shared" si="79"/>
        <v>0</v>
      </c>
      <c r="BI210" s="48">
        <f t="shared" si="80"/>
        <v>1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7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401</v>
      </c>
      <c r="D211" s="99" t="s">
        <v>628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654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/>
      <c r="AH211" s="48"/>
      <c r="AI211" s="48"/>
      <c r="AJ211" s="48"/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>
        <v>0</v>
      </c>
      <c r="AP211" s="48">
        <v>3</v>
      </c>
      <c r="AQ211" s="48">
        <v>0</v>
      </c>
      <c r="AR211" s="48">
        <v>0</v>
      </c>
      <c r="AS211" s="48">
        <v>0</v>
      </c>
      <c r="AT211" s="48">
        <v>0</v>
      </c>
      <c r="AU211" s="48">
        <v>0</v>
      </c>
      <c r="AV211" s="48"/>
      <c r="AW211" s="48"/>
      <c r="AX211" s="48"/>
      <c r="AY211" s="48"/>
      <c r="AZ211" s="93">
        <f t="shared" si="72"/>
        <v>3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3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3</v>
      </c>
      <c r="BQ211" s="89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401</v>
      </c>
      <c r="D212" s="99" t="s">
        <v>628</v>
      </c>
      <c r="E212" s="99" t="s">
        <v>460</v>
      </c>
      <c r="F212" s="99" t="s">
        <v>383</v>
      </c>
      <c r="G212" s="100" t="s">
        <v>537</v>
      </c>
      <c r="H212" s="100">
        <v>212</v>
      </c>
      <c r="I212" s="99" t="s">
        <v>655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/>
      <c r="S212" s="41"/>
      <c r="T212" s="41"/>
      <c r="U212" s="41"/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1</v>
      </c>
      <c r="AD212" s="48">
        <v>0</v>
      </c>
      <c r="AE212" s="48">
        <v>0</v>
      </c>
      <c r="AF212" s="48">
        <v>0</v>
      </c>
      <c r="AG212" s="48"/>
      <c r="AH212" s="48"/>
      <c r="AI212" s="48"/>
      <c r="AJ212" s="48"/>
      <c r="AK212" s="93">
        <f t="shared" si="70"/>
        <v>1</v>
      </c>
      <c r="AL212" s="94"/>
      <c r="AM212" s="107">
        <f t="shared" si="71"/>
        <v>0</v>
      </c>
      <c r="AN212" s="48">
        <v>0</v>
      </c>
      <c r="AO212" s="48">
        <v>0</v>
      </c>
      <c r="AP212" s="48">
        <v>0</v>
      </c>
      <c r="AQ212" s="48">
        <v>3</v>
      </c>
      <c r="AR212" s="48">
        <v>0</v>
      </c>
      <c r="AS212" s="48">
        <v>0</v>
      </c>
      <c r="AT212" s="48">
        <v>0</v>
      </c>
      <c r="AU212" s="48">
        <v>0</v>
      </c>
      <c r="AV212" s="48"/>
      <c r="AW212" s="48"/>
      <c r="AX212" s="48"/>
      <c r="AY212" s="48"/>
      <c r="AZ212" s="93">
        <f t="shared" si="72"/>
        <v>3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3</v>
      </c>
      <c r="BG212" s="48">
        <f t="shared" si="78"/>
        <v>1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4</v>
      </c>
      <c r="BQ212" s="89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401</v>
      </c>
      <c r="D213" s="99" t="s">
        <v>628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656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/>
      <c r="S213" s="41"/>
      <c r="T213" s="41"/>
      <c r="U213" s="41"/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/>
      <c r="AH213" s="48"/>
      <c r="AI213" s="48"/>
      <c r="AJ213" s="48"/>
      <c r="AK213" s="93">
        <f t="shared" si="70"/>
        <v>0</v>
      </c>
      <c r="AL213" s="94"/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/>
      <c r="AW213" s="48"/>
      <c r="AX213" s="48"/>
      <c r="AY213" s="48"/>
      <c r="AZ213" s="93">
        <f t="shared" si="72"/>
        <v>0</v>
      </c>
      <c r="BA213" s="94"/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401</v>
      </c>
      <c r="D214" s="99" t="s">
        <v>628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657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/>
      <c r="AH214" s="48"/>
      <c r="AI214" s="48"/>
      <c r="AJ214" s="48"/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0</v>
      </c>
      <c r="AS214" s="48">
        <v>0</v>
      </c>
      <c r="AT214" s="48">
        <v>0</v>
      </c>
      <c r="AU214" s="48">
        <v>0</v>
      </c>
      <c r="AV214" s="48"/>
      <c r="AW214" s="48"/>
      <c r="AX214" s="48"/>
      <c r="AY214" s="48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401</v>
      </c>
      <c r="D215" s="99" t="s">
        <v>628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/>
      <c r="S215" s="41"/>
      <c r="T215" s="41"/>
      <c r="U215" s="41"/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/>
      <c r="AH215" s="48"/>
      <c r="AI215" s="48"/>
      <c r="AJ215" s="48"/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/>
      <c r="AW215" s="48"/>
      <c r="AX215" s="48"/>
      <c r="AY215" s="48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401</v>
      </c>
      <c r="D216" s="99" t="s">
        <v>628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659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/>
      <c r="AH216" s="48"/>
      <c r="AI216" s="48"/>
      <c r="AJ216" s="48"/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/>
      <c r="AW216" s="48"/>
      <c r="AX216" s="48"/>
      <c r="AY216" s="48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401</v>
      </c>
      <c r="D217" s="99" t="s">
        <v>628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/>
      <c r="AH217" s="48"/>
      <c r="AI217" s="48"/>
      <c r="AJ217" s="48"/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/>
      <c r="AW217" s="48"/>
      <c r="AX217" s="48"/>
      <c r="AY217" s="48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401</v>
      </c>
      <c r="D218" s="99" t="s">
        <v>628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661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/>
      <c r="AH218" s="48"/>
      <c r="AI218" s="48"/>
      <c r="AJ218" s="48"/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/>
      <c r="AW218" s="48"/>
      <c r="AX218" s="48"/>
      <c r="AY218" s="48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401</v>
      </c>
      <c r="D219" s="99" t="s">
        <v>628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662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/>
      <c r="AH219" s="48"/>
      <c r="AI219" s="48"/>
      <c r="AJ219" s="48"/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/>
      <c r="AW219" s="48"/>
      <c r="AX219" s="48"/>
      <c r="AY219" s="48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401</v>
      </c>
      <c r="D220" s="99" t="s">
        <v>628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663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/>
      <c r="AH220" s="48"/>
      <c r="AI220" s="48"/>
      <c r="AJ220" s="48"/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/>
      <c r="AW220" s="48"/>
      <c r="AX220" s="48"/>
      <c r="AY220" s="48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401</v>
      </c>
      <c r="D221" s="99" t="s">
        <v>628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664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/>
      <c r="S221" s="41"/>
      <c r="T221" s="41"/>
      <c r="U221" s="41"/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/>
      <c r="AH221" s="48"/>
      <c r="AI221" s="48"/>
      <c r="AJ221" s="48"/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>
        <v>1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/>
      <c r="AW221" s="48"/>
      <c r="AX221" s="48"/>
      <c r="AY221" s="48"/>
      <c r="AZ221" s="93">
        <f t="shared" si="72"/>
        <v>1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1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1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401</v>
      </c>
      <c r="D222" s="99" t="s">
        <v>628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665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/>
      <c r="S222" s="41"/>
      <c r="T222" s="41"/>
      <c r="U222" s="41"/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/>
      <c r="AH222" s="48"/>
      <c r="AI222" s="48"/>
      <c r="AJ222" s="48"/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>
        <v>0</v>
      </c>
      <c r="AP222" s="48">
        <v>0</v>
      </c>
      <c r="AQ222" s="48">
        <v>3</v>
      </c>
      <c r="AR222" s="48">
        <v>0</v>
      </c>
      <c r="AS222" s="48">
        <v>0</v>
      </c>
      <c r="AT222" s="48">
        <v>0</v>
      </c>
      <c r="AU222" s="48">
        <v>0</v>
      </c>
      <c r="AV222" s="48"/>
      <c r="AW222" s="48"/>
      <c r="AX222" s="48"/>
      <c r="AY222" s="48"/>
      <c r="AZ222" s="93">
        <f t="shared" si="72"/>
        <v>3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3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3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666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/>
      <c r="S223" s="41"/>
      <c r="T223" s="41"/>
      <c r="U223" s="41"/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/>
      <c r="AH223" s="48"/>
      <c r="AI223" s="48"/>
      <c r="AJ223" s="48"/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/>
      <c r="AW223" s="48"/>
      <c r="AX223" s="48"/>
      <c r="AY223" s="48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667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/>
      <c r="AH224" s="48"/>
      <c r="AI224" s="48"/>
      <c r="AJ224" s="48"/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>
        <v>0</v>
      </c>
      <c r="AP224" s="48">
        <v>0</v>
      </c>
      <c r="AQ224" s="48">
        <v>0</v>
      </c>
      <c r="AR224" s="48">
        <v>0</v>
      </c>
      <c r="AS224" s="48">
        <v>0</v>
      </c>
      <c r="AT224" s="48">
        <v>0</v>
      </c>
      <c r="AU224" s="48">
        <v>0</v>
      </c>
      <c r="AV224" s="48"/>
      <c r="AW224" s="48"/>
      <c r="AX224" s="48"/>
      <c r="AY224" s="48"/>
      <c r="AZ224" s="93">
        <f t="shared" si="72"/>
        <v>0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668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/>
      <c r="S225" s="41"/>
      <c r="T225" s="41"/>
      <c r="U225" s="41"/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/>
      <c r="AH225" s="48"/>
      <c r="AI225" s="48"/>
      <c r="AJ225" s="48"/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/>
      <c r="AW225" s="48"/>
      <c r="AX225" s="48"/>
      <c r="AY225" s="48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401</v>
      </c>
      <c r="D226" s="99" t="s">
        <v>628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669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93">
        <f t="shared" si="68"/>
        <v>0</v>
      </c>
      <c r="W226" s="94"/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/>
      <c r="AH226" s="48"/>
      <c r="AI226" s="48"/>
      <c r="AJ226" s="48"/>
      <c r="AK226" s="93">
        <f t="shared" si="70"/>
        <v>0</v>
      </c>
      <c r="AL226" s="94"/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/>
      <c r="AW226" s="48"/>
      <c r="AX226" s="48"/>
      <c r="AY226" s="48"/>
      <c r="AZ226" s="93">
        <f t="shared" si="72"/>
        <v>0</v>
      </c>
      <c r="BA226" s="94"/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401</v>
      </c>
      <c r="D227" s="99" t="s">
        <v>628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/>
      <c r="S227" s="41"/>
      <c r="T227" s="41"/>
      <c r="U227" s="41"/>
      <c r="V227" s="93">
        <f t="shared" si="68"/>
        <v>0</v>
      </c>
      <c r="W227" s="94"/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/>
      <c r="AH227" s="48"/>
      <c r="AI227" s="48"/>
      <c r="AJ227" s="48"/>
      <c r="AK227" s="93">
        <f t="shared" si="70"/>
        <v>0</v>
      </c>
      <c r="AL227" s="94"/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/>
      <c r="AW227" s="48"/>
      <c r="AX227" s="48"/>
      <c r="AY227" s="48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401</v>
      </c>
      <c r="D228" s="99" t="s">
        <v>628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/>
      <c r="S228" s="41"/>
      <c r="T228" s="41"/>
      <c r="U228" s="41"/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1</v>
      </c>
      <c r="AC228" s="48">
        <v>0</v>
      </c>
      <c r="AD228" s="48">
        <v>0</v>
      </c>
      <c r="AE228" s="48">
        <v>0</v>
      </c>
      <c r="AF228" s="48">
        <v>0</v>
      </c>
      <c r="AG228" s="48"/>
      <c r="AH228" s="48"/>
      <c r="AI228" s="48"/>
      <c r="AJ228" s="48"/>
      <c r="AK228" s="93">
        <f t="shared" si="70"/>
        <v>1</v>
      </c>
      <c r="AL228" s="94"/>
      <c r="AM228" s="107">
        <f t="shared" si="71"/>
        <v>0</v>
      </c>
      <c r="AN228" s="48">
        <v>0</v>
      </c>
      <c r="AO228" s="48">
        <v>0</v>
      </c>
      <c r="AP228" s="48">
        <v>1</v>
      </c>
      <c r="AQ228" s="48">
        <v>1</v>
      </c>
      <c r="AR228" s="48">
        <v>0</v>
      </c>
      <c r="AS228" s="48">
        <v>0</v>
      </c>
      <c r="AT228" s="48">
        <v>0</v>
      </c>
      <c r="AU228" s="48">
        <v>0</v>
      </c>
      <c r="AV228" s="48"/>
      <c r="AW228" s="48"/>
      <c r="AX228" s="48"/>
      <c r="AY228" s="48"/>
      <c r="AZ228" s="93">
        <f t="shared" si="72"/>
        <v>2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1</v>
      </c>
      <c r="BF228" s="48">
        <f t="shared" si="77"/>
        <v>2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401</v>
      </c>
      <c r="D229" s="99" t="s">
        <v>628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671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1</v>
      </c>
      <c r="AE229" s="48">
        <v>0</v>
      </c>
      <c r="AF229" s="48">
        <v>0</v>
      </c>
      <c r="AG229" s="48"/>
      <c r="AH229" s="48"/>
      <c r="AI229" s="48"/>
      <c r="AJ229" s="48"/>
      <c r="AK229" s="93">
        <f t="shared" si="70"/>
        <v>1</v>
      </c>
      <c r="AL229" s="94"/>
      <c r="AM229" s="107">
        <f t="shared" si="71"/>
        <v>0</v>
      </c>
      <c r="AN229" s="48">
        <v>2</v>
      </c>
      <c r="AO229" s="48">
        <v>0</v>
      </c>
      <c r="AP229" s="48">
        <v>4</v>
      </c>
      <c r="AQ229" s="48">
        <v>1</v>
      </c>
      <c r="AR229" s="48">
        <v>0</v>
      </c>
      <c r="AS229" s="48">
        <v>0</v>
      </c>
      <c r="AT229" s="48">
        <v>0</v>
      </c>
      <c r="AU229" s="48">
        <v>0</v>
      </c>
      <c r="AV229" s="48"/>
      <c r="AW229" s="48"/>
      <c r="AX229" s="48"/>
      <c r="AY229" s="48"/>
      <c r="AZ229" s="93">
        <f t="shared" si="72"/>
        <v>7</v>
      </c>
      <c r="BA229" s="94"/>
      <c r="BB229" s="107">
        <f t="shared" si="73"/>
        <v>0</v>
      </c>
      <c r="BC229" s="48">
        <f t="shared" si="74"/>
        <v>2</v>
      </c>
      <c r="BD229" s="48">
        <f t="shared" si="75"/>
        <v>0</v>
      </c>
      <c r="BE229" s="48">
        <f t="shared" si="76"/>
        <v>4</v>
      </c>
      <c r="BF229" s="48">
        <f t="shared" si="77"/>
        <v>1</v>
      </c>
      <c r="BG229" s="48">
        <f t="shared" si="78"/>
        <v>0</v>
      </c>
      <c r="BH229" s="48">
        <f t="shared" si="79"/>
        <v>1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8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401</v>
      </c>
      <c r="D230" s="99" t="s">
        <v>628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672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93">
        <f t="shared" si="68"/>
        <v>0</v>
      </c>
      <c r="W230" s="94"/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1</v>
      </c>
      <c r="AE230" s="48">
        <v>0</v>
      </c>
      <c r="AF230" s="48">
        <v>0</v>
      </c>
      <c r="AG230" s="48"/>
      <c r="AH230" s="48"/>
      <c r="AI230" s="48"/>
      <c r="AJ230" s="48"/>
      <c r="AK230" s="93">
        <f t="shared" si="70"/>
        <v>1</v>
      </c>
      <c r="AL230" s="94"/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2</v>
      </c>
      <c r="AR230" s="48">
        <v>0</v>
      </c>
      <c r="AS230" s="48">
        <v>0</v>
      </c>
      <c r="AT230" s="48">
        <v>0</v>
      </c>
      <c r="AU230" s="48">
        <v>0</v>
      </c>
      <c r="AV230" s="48"/>
      <c r="AW230" s="48"/>
      <c r="AX230" s="48"/>
      <c r="AY230" s="48"/>
      <c r="AZ230" s="93">
        <f t="shared" si="72"/>
        <v>2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2</v>
      </c>
      <c r="BG230" s="48">
        <f t="shared" si="78"/>
        <v>0</v>
      </c>
      <c r="BH230" s="48">
        <f t="shared" si="79"/>
        <v>1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3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401</v>
      </c>
      <c r="D231" s="99" t="s">
        <v>628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673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/>
      <c r="S231" s="41"/>
      <c r="T231" s="41"/>
      <c r="U231" s="41"/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/>
      <c r="AH231" s="48"/>
      <c r="AI231" s="48"/>
      <c r="AJ231" s="48"/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1</v>
      </c>
      <c r="AR231" s="48">
        <v>0</v>
      </c>
      <c r="AS231" s="48">
        <v>0</v>
      </c>
      <c r="AT231" s="48">
        <v>0</v>
      </c>
      <c r="AU231" s="48">
        <v>0</v>
      </c>
      <c r="AV231" s="48"/>
      <c r="AW231" s="48"/>
      <c r="AX231" s="48"/>
      <c r="AY231" s="48"/>
      <c r="AZ231" s="93">
        <f t="shared" si="72"/>
        <v>1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1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401</v>
      </c>
      <c r="D232" s="99" t="s">
        <v>628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674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/>
      <c r="AH232" s="48"/>
      <c r="AI232" s="48"/>
      <c r="AJ232" s="48"/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>
        <v>0</v>
      </c>
      <c r="AP232" s="48">
        <v>0</v>
      </c>
      <c r="AQ232" s="48">
        <v>0</v>
      </c>
      <c r="AR232" s="48">
        <v>0</v>
      </c>
      <c r="AS232" s="48">
        <v>0</v>
      </c>
      <c r="AT232" s="48">
        <v>0</v>
      </c>
      <c r="AU232" s="48">
        <v>0</v>
      </c>
      <c r="AV232" s="48"/>
      <c r="AW232" s="48"/>
      <c r="AX232" s="48"/>
      <c r="AY232" s="48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401</v>
      </c>
      <c r="D233" s="99" t="s">
        <v>628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675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/>
      <c r="AH233" s="48"/>
      <c r="AI233" s="48"/>
      <c r="AJ233" s="48"/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>
        <v>0</v>
      </c>
      <c r="AU233" s="48">
        <v>0</v>
      </c>
      <c r="AV233" s="48"/>
      <c r="AW233" s="48"/>
      <c r="AX233" s="48"/>
      <c r="AY233" s="48"/>
      <c r="AZ233" s="93">
        <f t="shared" si="72"/>
        <v>0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404</v>
      </c>
      <c r="D234" s="99" t="s">
        <v>641</v>
      </c>
      <c r="E234" s="99" t="s">
        <v>512</v>
      </c>
      <c r="F234" s="99" t="s">
        <v>41</v>
      </c>
      <c r="G234" s="100" t="s">
        <v>537</v>
      </c>
      <c r="H234" s="100">
        <v>235</v>
      </c>
      <c r="I234" s="99" t="s">
        <v>676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/>
      <c r="S234" s="41"/>
      <c r="T234" s="41"/>
      <c r="U234" s="41"/>
      <c r="V234" s="93">
        <f t="shared" si="68"/>
        <v>0</v>
      </c>
      <c r="W234" s="94"/>
      <c r="X234" s="107">
        <f t="shared" si="69"/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/>
      <c r="AH234" s="48"/>
      <c r="AI234" s="48"/>
      <c r="AJ234" s="48"/>
      <c r="AK234" s="93">
        <f t="shared" si="70"/>
        <v>0</v>
      </c>
      <c r="AL234" s="94"/>
      <c r="AM234" s="107">
        <f t="shared" si="71"/>
        <v>0</v>
      </c>
      <c r="AN234" s="48">
        <v>4</v>
      </c>
      <c r="AO234" s="48">
        <v>22</v>
      </c>
      <c r="AP234" s="48">
        <v>26</v>
      </c>
      <c r="AQ234" s="48">
        <v>23</v>
      </c>
      <c r="AR234" s="48">
        <v>0</v>
      </c>
      <c r="AS234" s="48">
        <v>0</v>
      </c>
      <c r="AT234" s="48">
        <v>0</v>
      </c>
      <c r="AU234" s="48">
        <v>0</v>
      </c>
      <c r="AV234" s="48"/>
      <c r="AW234" s="48"/>
      <c r="AX234" s="48"/>
      <c r="AY234" s="48"/>
      <c r="AZ234" s="93">
        <f t="shared" si="72"/>
        <v>75</v>
      </c>
      <c r="BA234" s="94"/>
      <c r="BB234" s="107">
        <f t="shared" si="73"/>
        <v>0</v>
      </c>
      <c r="BC234" s="48">
        <f t="shared" si="74"/>
        <v>4</v>
      </c>
      <c r="BD234" s="48">
        <f t="shared" si="75"/>
        <v>22</v>
      </c>
      <c r="BE234" s="48">
        <f t="shared" si="76"/>
        <v>26</v>
      </c>
      <c r="BF234" s="48">
        <f t="shared" si="77"/>
        <v>23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75</v>
      </c>
      <c r="BQ234" s="89">
        <f t="shared" si="88"/>
        <v>0</v>
      </c>
    </row>
    <row r="235" spans="1:69" x14ac:dyDescent="0.3">
      <c r="A235" s="99" t="s">
        <v>512</v>
      </c>
      <c r="B235" s="99" t="s">
        <v>41</v>
      </c>
      <c r="C235" s="100">
        <v>404</v>
      </c>
      <c r="D235" s="99" t="s">
        <v>641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677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/>
      <c r="S235" s="41"/>
      <c r="T235" s="41"/>
      <c r="U235" s="41"/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/>
      <c r="AH235" s="48"/>
      <c r="AI235" s="48"/>
      <c r="AJ235" s="48"/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0</v>
      </c>
      <c r="AU235" s="48">
        <v>0</v>
      </c>
      <c r="AV235" s="48"/>
      <c r="AW235" s="48"/>
      <c r="AX235" s="48"/>
      <c r="AY235" s="48"/>
      <c r="AZ235" s="93">
        <f t="shared" si="72"/>
        <v>0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404</v>
      </c>
      <c r="D236" s="99" t="s">
        <v>641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678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/>
      <c r="AH236" s="48"/>
      <c r="AI236" s="48"/>
      <c r="AJ236" s="48"/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/>
      <c r="AW236" s="48"/>
      <c r="AX236" s="48"/>
      <c r="AY236" s="48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512</v>
      </c>
      <c r="B237" s="99" t="s">
        <v>41</v>
      </c>
      <c r="C237" s="100">
        <v>404</v>
      </c>
      <c r="D237" s="99" t="s">
        <v>641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679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93">
        <f t="shared" si="68"/>
        <v>0</v>
      </c>
      <c r="W237" s="94"/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/>
      <c r="AH237" s="48"/>
      <c r="AI237" s="48"/>
      <c r="AJ237" s="48"/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>
        <v>0</v>
      </c>
      <c r="AU237" s="48">
        <v>0</v>
      </c>
      <c r="AV237" s="48"/>
      <c r="AW237" s="48"/>
      <c r="AX237" s="48"/>
      <c r="AY237" s="48"/>
      <c r="AZ237" s="93">
        <f t="shared" si="72"/>
        <v>0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404</v>
      </c>
      <c r="D238" s="99" t="s">
        <v>641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/>
      <c r="AH238" s="48"/>
      <c r="AI238" s="48"/>
      <c r="AJ238" s="48"/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/>
      <c r="AW238" s="48"/>
      <c r="AX238" s="48"/>
      <c r="AY238" s="48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404</v>
      </c>
      <c r="D239" s="99" t="s">
        <v>641</v>
      </c>
      <c r="E239" s="99" t="s">
        <v>512</v>
      </c>
      <c r="F239" s="99" t="s">
        <v>58</v>
      </c>
      <c r="G239" s="100" t="s">
        <v>541</v>
      </c>
      <c r="H239" s="100">
        <v>240</v>
      </c>
      <c r="I239" s="99" t="s">
        <v>681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/>
      <c r="AH239" s="48"/>
      <c r="AI239" s="48"/>
      <c r="AJ239" s="48"/>
      <c r="AK239" s="93">
        <f t="shared" si="70"/>
        <v>0</v>
      </c>
      <c r="AL239" s="94"/>
      <c r="AM239" s="107">
        <f t="shared" si="71"/>
        <v>0</v>
      </c>
      <c r="AN239" s="48">
        <v>1</v>
      </c>
      <c r="AO239" s="48">
        <v>0</v>
      </c>
      <c r="AP239" s="48">
        <v>0</v>
      </c>
      <c r="AQ239" s="48">
        <v>0</v>
      </c>
      <c r="AR239" s="48">
        <v>0</v>
      </c>
      <c r="AS239" s="48">
        <v>0</v>
      </c>
      <c r="AT239" s="48">
        <v>0</v>
      </c>
      <c r="AU239" s="48">
        <v>0</v>
      </c>
      <c r="AV239" s="48"/>
      <c r="AW239" s="48"/>
      <c r="AX239" s="48"/>
      <c r="AY239" s="48"/>
      <c r="AZ239" s="93">
        <f t="shared" si="72"/>
        <v>1</v>
      </c>
      <c r="BA239" s="94"/>
      <c r="BB239" s="107">
        <f t="shared" si="73"/>
        <v>0</v>
      </c>
      <c r="BC239" s="48">
        <f t="shared" si="74"/>
        <v>1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1</v>
      </c>
      <c r="BQ239" s="89">
        <f t="shared" si="88"/>
        <v>0</v>
      </c>
    </row>
    <row r="240" spans="1:69" x14ac:dyDescent="0.3">
      <c r="A240" s="99" t="s">
        <v>512</v>
      </c>
      <c r="B240" s="99" t="s">
        <v>58</v>
      </c>
      <c r="C240" s="100">
        <v>404</v>
      </c>
      <c r="D240" s="99" t="s">
        <v>641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/>
      <c r="AH240" s="48"/>
      <c r="AI240" s="48"/>
      <c r="AJ240" s="48"/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0</v>
      </c>
      <c r="AS240" s="48">
        <v>0</v>
      </c>
      <c r="AT240" s="48">
        <v>0</v>
      </c>
      <c r="AU240" s="48">
        <v>0</v>
      </c>
      <c r="AV240" s="48"/>
      <c r="AW240" s="48"/>
      <c r="AX240" s="48"/>
      <c r="AY240" s="48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404</v>
      </c>
      <c r="D241" s="99" t="s">
        <v>641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/>
      <c r="AH241" s="48"/>
      <c r="AI241" s="48"/>
      <c r="AJ241" s="48"/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/>
      <c r="AW241" s="48"/>
      <c r="AX241" s="48"/>
      <c r="AY241" s="48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512</v>
      </c>
      <c r="B242" s="99" t="s">
        <v>58</v>
      </c>
      <c r="C242" s="100">
        <v>404</v>
      </c>
      <c r="D242" s="99" t="s">
        <v>641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/>
      <c r="AH242" s="48"/>
      <c r="AI242" s="48"/>
      <c r="AJ242" s="48"/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/>
      <c r="AW242" s="48"/>
      <c r="AX242" s="48"/>
      <c r="AY242" s="48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404</v>
      </c>
      <c r="D243" s="99" t="s">
        <v>641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/>
      <c r="AH243" s="48"/>
      <c r="AI243" s="48"/>
      <c r="AJ243" s="48"/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0</v>
      </c>
      <c r="AU243" s="48">
        <v>0</v>
      </c>
      <c r="AV243" s="48"/>
      <c r="AW243" s="48"/>
      <c r="AX243" s="48"/>
      <c r="AY243" s="48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404</v>
      </c>
      <c r="D244" s="99" t="s">
        <v>641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93">
        <f t="shared" si="68"/>
        <v>0</v>
      </c>
      <c r="W244" s="94"/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/>
      <c r="AH244" s="48"/>
      <c r="AI244" s="48"/>
      <c r="AJ244" s="48"/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/>
      <c r="AW244" s="48"/>
      <c r="AX244" s="48"/>
      <c r="AY244" s="48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404</v>
      </c>
      <c r="D245" s="99" t="s">
        <v>641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683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>
        <v>1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/>
      <c r="AH245" s="48"/>
      <c r="AI245" s="48"/>
      <c r="AJ245" s="48"/>
      <c r="AK245" s="93">
        <f t="shared" si="70"/>
        <v>1</v>
      </c>
      <c r="AL245" s="94"/>
      <c r="AM245" s="107">
        <f t="shared" si="71"/>
        <v>0</v>
      </c>
      <c r="AN245" s="48">
        <v>1</v>
      </c>
      <c r="AO245" s="48">
        <v>0</v>
      </c>
      <c r="AP245" s="48">
        <v>2</v>
      </c>
      <c r="AQ245" s="48">
        <v>10</v>
      </c>
      <c r="AR245" s="48">
        <v>0</v>
      </c>
      <c r="AS245" s="48">
        <v>0</v>
      </c>
      <c r="AT245" s="48">
        <v>0</v>
      </c>
      <c r="AU245" s="48">
        <v>0</v>
      </c>
      <c r="AV245" s="48"/>
      <c r="AW245" s="48"/>
      <c r="AX245" s="48"/>
      <c r="AY245" s="48"/>
      <c r="AZ245" s="93">
        <f t="shared" si="72"/>
        <v>13</v>
      </c>
      <c r="BA245" s="94"/>
      <c r="BB245" s="107">
        <f t="shared" si="73"/>
        <v>0</v>
      </c>
      <c r="BC245" s="48">
        <f t="shared" si="74"/>
        <v>1</v>
      </c>
      <c r="BD245" s="48">
        <f t="shared" si="75"/>
        <v>1</v>
      </c>
      <c r="BE245" s="48">
        <f t="shared" si="76"/>
        <v>2</v>
      </c>
      <c r="BF245" s="48">
        <f t="shared" si="77"/>
        <v>10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14</v>
      </c>
      <c r="BQ245" s="89">
        <f t="shared" si="88"/>
        <v>0</v>
      </c>
    </row>
    <row r="246" spans="1:69" x14ac:dyDescent="0.3">
      <c r="A246" s="99" t="s">
        <v>512</v>
      </c>
      <c r="B246" s="99" t="s">
        <v>142</v>
      </c>
      <c r="C246" s="100">
        <v>404</v>
      </c>
      <c r="D246" s="99" t="s">
        <v>641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/>
      <c r="AH246" s="48"/>
      <c r="AI246" s="48"/>
      <c r="AJ246" s="48"/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/>
      <c r="AW246" s="48"/>
      <c r="AX246" s="48"/>
      <c r="AY246" s="48"/>
      <c r="AZ246" s="93">
        <f t="shared" si="72"/>
        <v>0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404</v>
      </c>
      <c r="D247" s="99" t="s">
        <v>641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/>
      <c r="AH247" s="48"/>
      <c r="AI247" s="48"/>
      <c r="AJ247" s="48"/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/>
      <c r="AW247" s="48"/>
      <c r="AX247" s="48"/>
      <c r="AY247" s="48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404</v>
      </c>
      <c r="D248" s="99" t="s">
        <v>641</v>
      </c>
      <c r="E248" s="99" t="s">
        <v>512</v>
      </c>
      <c r="F248" s="99" t="s">
        <v>142</v>
      </c>
      <c r="G248" s="100" t="s">
        <v>541</v>
      </c>
      <c r="H248" s="100">
        <v>249</v>
      </c>
      <c r="I248" s="99" t="s">
        <v>149</v>
      </c>
      <c r="J248" s="41">
        <v>2</v>
      </c>
      <c r="K248" s="41">
        <v>0</v>
      </c>
      <c r="L248" s="41">
        <v>0</v>
      </c>
      <c r="M248" s="41">
        <v>0</v>
      </c>
      <c r="N248" s="41">
        <v>1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93">
        <f t="shared" si="68"/>
        <v>3</v>
      </c>
      <c r="W248" s="94"/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/>
      <c r="AH248" s="48"/>
      <c r="AI248" s="48"/>
      <c r="AJ248" s="48"/>
      <c r="AK248" s="93">
        <f t="shared" si="70"/>
        <v>0</v>
      </c>
      <c r="AL248" s="94"/>
      <c r="AM248" s="107">
        <f t="shared" si="71"/>
        <v>0</v>
      </c>
      <c r="AN248" s="48">
        <v>2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>
        <v>0</v>
      </c>
      <c r="AV248" s="48"/>
      <c r="AW248" s="48"/>
      <c r="AX248" s="48"/>
      <c r="AY248" s="48"/>
      <c r="AZ248" s="93">
        <f t="shared" si="72"/>
        <v>2</v>
      </c>
      <c r="BA248" s="94"/>
      <c r="BB248" s="107">
        <f t="shared" si="73"/>
        <v>0</v>
      </c>
      <c r="BC248" s="48">
        <f t="shared" si="74"/>
        <v>4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1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5</v>
      </c>
      <c r="BQ248" s="89">
        <f t="shared" si="88"/>
        <v>0</v>
      </c>
    </row>
    <row r="249" spans="1:69" x14ac:dyDescent="0.3">
      <c r="A249" s="99" t="s">
        <v>512</v>
      </c>
      <c r="B249" s="99" t="s">
        <v>142</v>
      </c>
      <c r="C249" s="100">
        <v>404</v>
      </c>
      <c r="D249" s="99" t="s">
        <v>641</v>
      </c>
      <c r="E249" s="99" t="s">
        <v>512</v>
      </c>
      <c r="F249" s="99" t="s">
        <v>142</v>
      </c>
      <c r="G249" s="100" t="s">
        <v>541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1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93">
        <f t="shared" si="68"/>
        <v>1</v>
      </c>
      <c r="W249" s="94"/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/>
      <c r="AH249" s="48"/>
      <c r="AI249" s="48"/>
      <c r="AJ249" s="48"/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>
        <v>0</v>
      </c>
      <c r="AP249" s="48">
        <v>6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/>
      <c r="AW249" s="48"/>
      <c r="AX249" s="48"/>
      <c r="AY249" s="48"/>
      <c r="AZ249" s="93">
        <f t="shared" si="72"/>
        <v>6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7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7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404</v>
      </c>
      <c r="D250" s="99" t="s">
        <v>641</v>
      </c>
      <c r="E250" s="99" t="s">
        <v>512</v>
      </c>
      <c r="F250" s="99" t="s">
        <v>170</v>
      </c>
      <c r="G250" s="100" t="s">
        <v>541</v>
      </c>
      <c r="H250" s="100">
        <v>251</v>
      </c>
      <c r="I250" s="99" t="s">
        <v>684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2</v>
      </c>
      <c r="AE250" s="48">
        <v>0</v>
      </c>
      <c r="AF250" s="48">
        <v>0</v>
      </c>
      <c r="AG250" s="48"/>
      <c r="AH250" s="48"/>
      <c r="AI250" s="48"/>
      <c r="AJ250" s="48"/>
      <c r="AK250" s="93">
        <f t="shared" si="70"/>
        <v>2</v>
      </c>
      <c r="AL250" s="94"/>
      <c r="AM250" s="107">
        <f t="shared" si="71"/>
        <v>0</v>
      </c>
      <c r="AN250" s="48">
        <v>0</v>
      </c>
      <c r="AO250" s="48">
        <v>1</v>
      </c>
      <c r="AP250" s="48">
        <v>0</v>
      </c>
      <c r="AQ250" s="48">
        <v>2</v>
      </c>
      <c r="AR250" s="48">
        <v>0</v>
      </c>
      <c r="AS250" s="48">
        <v>0</v>
      </c>
      <c r="AT250" s="48">
        <v>0</v>
      </c>
      <c r="AU250" s="48">
        <v>0</v>
      </c>
      <c r="AV250" s="48"/>
      <c r="AW250" s="48"/>
      <c r="AX250" s="48"/>
      <c r="AY250" s="48"/>
      <c r="AZ250" s="93">
        <f t="shared" si="72"/>
        <v>3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1</v>
      </c>
      <c r="BE250" s="48">
        <f t="shared" si="76"/>
        <v>0</v>
      </c>
      <c r="BF250" s="48">
        <f t="shared" si="77"/>
        <v>2</v>
      </c>
      <c r="BG250" s="48">
        <f t="shared" si="78"/>
        <v>0</v>
      </c>
      <c r="BH250" s="48">
        <f t="shared" si="79"/>
        <v>2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5</v>
      </c>
      <c r="BQ250" s="89">
        <f t="shared" si="88"/>
        <v>0</v>
      </c>
    </row>
    <row r="251" spans="1:69" x14ac:dyDescent="0.3">
      <c r="A251" s="99" t="s">
        <v>512</v>
      </c>
      <c r="B251" s="99" t="s">
        <v>170</v>
      </c>
      <c r="C251" s="100">
        <v>404</v>
      </c>
      <c r="D251" s="99" t="s">
        <v>641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685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/>
      <c r="S251" s="41"/>
      <c r="T251" s="41"/>
      <c r="U251" s="41"/>
      <c r="V251" s="93">
        <f t="shared" si="68"/>
        <v>1</v>
      </c>
      <c r="W251" s="94"/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/>
      <c r="AH251" s="48"/>
      <c r="AI251" s="48"/>
      <c r="AJ251" s="48"/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>
        <v>0</v>
      </c>
      <c r="AP251" s="48">
        <v>0</v>
      </c>
      <c r="AQ251" s="48">
        <v>0</v>
      </c>
      <c r="AR251" s="48">
        <v>0</v>
      </c>
      <c r="AS251" s="48">
        <v>0</v>
      </c>
      <c r="AT251" s="48">
        <v>0</v>
      </c>
      <c r="AU251" s="48">
        <v>0</v>
      </c>
      <c r="AV251" s="48"/>
      <c r="AW251" s="48"/>
      <c r="AX251" s="48"/>
      <c r="AY251" s="48"/>
      <c r="AZ251" s="93">
        <f t="shared" si="72"/>
        <v>0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1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1</v>
      </c>
      <c r="BQ251" s="89">
        <f t="shared" si="88"/>
        <v>0</v>
      </c>
    </row>
    <row r="252" spans="1:69" x14ac:dyDescent="0.3">
      <c r="A252" s="99" t="s">
        <v>512</v>
      </c>
      <c r="B252" s="99" t="s">
        <v>170</v>
      </c>
      <c r="C252" s="100">
        <v>404</v>
      </c>
      <c r="D252" s="99" t="s">
        <v>641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93">
        <f t="shared" si="68"/>
        <v>0</v>
      </c>
      <c r="W252" s="94"/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/>
      <c r="AH252" s="48"/>
      <c r="AI252" s="48"/>
      <c r="AJ252" s="48"/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/>
      <c r="AW252" s="48"/>
      <c r="AX252" s="48"/>
      <c r="AY252" s="48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404</v>
      </c>
      <c r="D253" s="99" t="s">
        <v>641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93">
        <f t="shared" si="68"/>
        <v>0</v>
      </c>
      <c r="W253" s="94"/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/>
      <c r="AH253" s="48"/>
      <c r="AI253" s="48"/>
      <c r="AJ253" s="48"/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/>
      <c r="AW253" s="48"/>
      <c r="AX253" s="48"/>
      <c r="AY253" s="48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404</v>
      </c>
      <c r="D254" s="99" t="s">
        <v>641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686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93">
        <f t="shared" si="68"/>
        <v>0</v>
      </c>
      <c r="W254" s="94"/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/>
      <c r="AH254" s="48"/>
      <c r="AI254" s="48"/>
      <c r="AJ254" s="48"/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/>
      <c r="AW254" s="48"/>
      <c r="AX254" s="48"/>
      <c r="AY254" s="48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404</v>
      </c>
      <c r="D255" s="99" t="s">
        <v>641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/>
      <c r="S255" s="41"/>
      <c r="T255" s="41"/>
      <c r="U255" s="41"/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/>
      <c r="AH255" s="48"/>
      <c r="AI255" s="48"/>
      <c r="AJ255" s="48"/>
      <c r="AK255" s="93">
        <f t="shared" si="70"/>
        <v>0</v>
      </c>
      <c r="AL255" s="94"/>
      <c r="AM255" s="107">
        <f t="shared" si="71"/>
        <v>0</v>
      </c>
      <c r="AN255" s="48">
        <v>7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/>
      <c r="AW255" s="48"/>
      <c r="AX255" s="48"/>
      <c r="AY255" s="48"/>
      <c r="AZ255" s="93">
        <f t="shared" si="72"/>
        <v>7</v>
      </c>
      <c r="BA255" s="94"/>
      <c r="BB255" s="107">
        <f t="shared" si="73"/>
        <v>0</v>
      </c>
      <c r="BC255" s="48">
        <f t="shared" si="74"/>
        <v>7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7</v>
      </c>
      <c r="BQ255" s="89">
        <f t="shared" si="88"/>
        <v>0</v>
      </c>
    </row>
    <row r="256" spans="1:69" x14ac:dyDescent="0.3">
      <c r="A256" s="99" t="s">
        <v>512</v>
      </c>
      <c r="B256" s="99" t="s">
        <v>170</v>
      </c>
      <c r="C256" s="100">
        <v>404</v>
      </c>
      <c r="D256" s="99" t="s">
        <v>641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/>
      <c r="AH256" s="48"/>
      <c r="AI256" s="48"/>
      <c r="AJ256" s="48"/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/>
      <c r="AW256" s="48"/>
      <c r="AX256" s="48"/>
      <c r="AY256" s="48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404</v>
      </c>
      <c r="D257" s="99" t="s">
        <v>641</v>
      </c>
      <c r="E257" s="99" t="s">
        <v>512</v>
      </c>
      <c r="F257" s="99" t="s">
        <v>16</v>
      </c>
      <c r="G257" s="100" t="s">
        <v>537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/>
      <c r="S257" s="41"/>
      <c r="T257" s="41"/>
      <c r="U257" s="41"/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1</v>
      </c>
      <c r="AF257" s="48">
        <v>0</v>
      </c>
      <c r="AG257" s="48"/>
      <c r="AH257" s="48"/>
      <c r="AI257" s="48"/>
      <c r="AJ257" s="48"/>
      <c r="AK257" s="93">
        <f t="shared" si="70"/>
        <v>1</v>
      </c>
      <c r="AL257" s="94"/>
      <c r="AM257" s="107">
        <f t="shared" si="71"/>
        <v>0</v>
      </c>
      <c r="AN257" s="48">
        <v>1</v>
      </c>
      <c r="AO257" s="48">
        <v>0</v>
      </c>
      <c r="AP257" s="48">
        <v>0</v>
      </c>
      <c r="AQ257" s="48">
        <v>0</v>
      </c>
      <c r="AR257" s="48">
        <v>0</v>
      </c>
      <c r="AS257" s="48">
        <v>0</v>
      </c>
      <c r="AT257" s="48">
        <v>0</v>
      </c>
      <c r="AU257" s="48">
        <v>0</v>
      </c>
      <c r="AV257" s="48"/>
      <c r="AW257" s="48"/>
      <c r="AX257" s="48"/>
      <c r="AY257" s="48"/>
      <c r="AZ257" s="93">
        <f t="shared" si="72"/>
        <v>1</v>
      </c>
      <c r="BA257" s="94"/>
      <c r="BB257" s="107">
        <f t="shared" si="73"/>
        <v>0</v>
      </c>
      <c r="BC257" s="48">
        <f t="shared" si="74"/>
        <v>1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1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2</v>
      </c>
      <c r="BQ257" s="89">
        <f t="shared" si="88"/>
        <v>0</v>
      </c>
    </row>
    <row r="258" spans="1:69" x14ac:dyDescent="0.3">
      <c r="A258" s="99" t="s">
        <v>512</v>
      </c>
      <c r="B258" s="99" t="s">
        <v>16</v>
      </c>
      <c r="C258" s="100">
        <v>404</v>
      </c>
      <c r="D258" s="99" t="s">
        <v>641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/>
      <c r="S258" s="41"/>
      <c r="T258" s="41"/>
      <c r="U258" s="41"/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/>
      <c r="AH258" s="48"/>
      <c r="AI258" s="48"/>
      <c r="AJ258" s="48"/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/>
      <c r="AW258" s="48"/>
      <c r="AX258" s="48"/>
      <c r="AY258" s="48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404</v>
      </c>
      <c r="D259" s="99" t="s">
        <v>641</v>
      </c>
      <c r="E259" s="99" t="s">
        <v>512</v>
      </c>
      <c r="F259" s="99" t="s">
        <v>16</v>
      </c>
      <c r="G259" s="100" t="s">
        <v>541</v>
      </c>
      <c r="H259" s="100">
        <v>260</v>
      </c>
      <c r="I259" s="99" t="s">
        <v>687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/>
      <c r="AH259" s="48"/>
      <c r="AI259" s="48"/>
      <c r="AJ259" s="48"/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>
        <v>0</v>
      </c>
      <c r="AP259" s="48">
        <v>1</v>
      </c>
      <c r="AQ259" s="48">
        <v>0</v>
      </c>
      <c r="AR259" s="48">
        <v>0</v>
      </c>
      <c r="AS259" s="48">
        <v>0</v>
      </c>
      <c r="AT259" s="48">
        <v>0</v>
      </c>
      <c r="AU259" s="48">
        <v>0</v>
      </c>
      <c r="AV259" s="48"/>
      <c r="AW259" s="48"/>
      <c r="AX259" s="48"/>
      <c r="AY259" s="48"/>
      <c r="AZ259" s="93">
        <f t="shared" si="72"/>
        <v>1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1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1</v>
      </c>
      <c r="BQ259" s="89">
        <f t="shared" si="88"/>
        <v>0</v>
      </c>
    </row>
    <row r="260" spans="1:69" x14ac:dyDescent="0.3">
      <c r="A260" s="99" t="s">
        <v>512</v>
      </c>
      <c r="B260" s="99" t="s">
        <v>217</v>
      </c>
      <c r="C260" s="100">
        <v>404</v>
      </c>
      <c r="D260" s="99" t="s">
        <v>641</v>
      </c>
      <c r="E260" s="99" t="s">
        <v>512</v>
      </c>
      <c r="F260" s="99" t="s">
        <v>217</v>
      </c>
      <c r="G260" s="100" t="s">
        <v>541</v>
      </c>
      <c r="H260" s="100">
        <v>261</v>
      </c>
      <c r="I260" s="99" t="s">
        <v>688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/>
      <c r="AH260" s="48"/>
      <c r="AI260" s="48"/>
      <c r="AJ260" s="48"/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/>
      <c r="AW260" s="48"/>
      <c r="AX260" s="48"/>
      <c r="AY260" s="48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404</v>
      </c>
      <c r="D261" s="99" t="s">
        <v>641</v>
      </c>
      <c r="E261" s="99" t="s">
        <v>512</v>
      </c>
      <c r="F261" s="99" t="s">
        <v>217</v>
      </c>
      <c r="G261" s="100" t="s">
        <v>541</v>
      </c>
      <c r="H261" s="100">
        <v>262</v>
      </c>
      <c r="I261" s="99" t="s">
        <v>689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/>
      <c r="AH261" s="48"/>
      <c r="AI261" s="48"/>
      <c r="AJ261" s="48"/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>
        <v>0</v>
      </c>
      <c r="AP261" s="48">
        <v>0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/>
      <c r="AW261" s="48"/>
      <c r="AX261" s="48"/>
      <c r="AY261" s="48"/>
      <c r="AZ261" s="93">
        <f t="shared" si="72"/>
        <v>0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512</v>
      </c>
      <c r="B262" s="99" t="s">
        <v>16</v>
      </c>
      <c r="C262" s="100">
        <v>404</v>
      </c>
      <c r="D262" s="99" t="s">
        <v>641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/>
      <c r="AH262" s="48"/>
      <c r="AI262" s="48"/>
      <c r="AJ262" s="48"/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/>
      <c r="AW262" s="48"/>
      <c r="AX262" s="48"/>
      <c r="AY262" s="48"/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404</v>
      </c>
      <c r="D263" s="99" t="s">
        <v>641</v>
      </c>
      <c r="E263" s="99" t="s">
        <v>512</v>
      </c>
      <c r="F263" s="99" t="s">
        <v>16</v>
      </c>
      <c r="G263" s="100" t="s">
        <v>541</v>
      </c>
      <c r="H263" s="100">
        <v>264</v>
      </c>
      <c r="I263" s="99" t="s">
        <v>690</v>
      </c>
      <c r="J263" s="41">
        <v>0</v>
      </c>
      <c r="K263" s="41">
        <v>1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93">
        <f t="shared" ref="V263:V326" si="89">SUM(J263:U263)</f>
        <v>1</v>
      </c>
      <c r="W263" s="94"/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/>
      <c r="AH263" s="48"/>
      <c r="AI263" s="48"/>
      <c r="AJ263" s="48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6</v>
      </c>
      <c r="AO263" s="48">
        <v>5</v>
      </c>
      <c r="AP263" s="48">
        <v>6</v>
      </c>
      <c r="AQ263" s="48">
        <v>9</v>
      </c>
      <c r="AR263" s="48">
        <v>0</v>
      </c>
      <c r="AS263" s="48">
        <v>0</v>
      </c>
      <c r="AT263" s="48">
        <v>0</v>
      </c>
      <c r="AU263" s="48">
        <v>0</v>
      </c>
      <c r="AV263" s="48"/>
      <c r="AW263" s="48"/>
      <c r="AX263" s="48"/>
      <c r="AY263" s="48"/>
      <c r="AZ263" s="93">
        <f t="shared" ref="AZ263:AZ326" si="93">SUM(AN263:AY263)</f>
        <v>26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6</v>
      </c>
      <c r="BD263" s="48">
        <f t="shared" ref="BD263:BD326" si="96">+K263+Z263+AO263</f>
        <v>6</v>
      </c>
      <c r="BE263" s="48">
        <f t="shared" ref="BE263:BE326" si="97">+L263+AA263+AP263</f>
        <v>6</v>
      </c>
      <c r="BF263" s="48">
        <f t="shared" ref="BF263:BF326" si="98">+M263+AB263+AQ263</f>
        <v>9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27</v>
      </c>
      <c r="BQ263" s="89">
        <f t="shared" ref="BQ263:BQ326" si="109">IFERROR(BP263/BO263,0)</f>
        <v>0</v>
      </c>
    </row>
    <row r="264" spans="1:69" x14ac:dyDescent="0.3">
      <c r="A264" s="99" t="s">
        <v>512</v>
      </c>
      <c r="B264" s="99" t="s">
        <v>16</v>
      </c>
      <c r="C264" s="100">
        <v>404</v>
      </c>
      <c r="D264" s="99" t="s">
        <v>641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2</v>
      </c>
      <c r="AG264" s="48"/>
      <c r="AH264" s="48"/>
      <c r="AI264" s="48"/>
      <c r="AJ264" s="48"/>
      <c r="AK264" s="93">
        <f t="shared" si="91"/>
        <v>2</v>
      </c>
      <c r="AL264" s="94"/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0</v>
      </c>
      <c r="AV264" s="48"/>
      <c r="AW264" s="48"/>
      <c r="AX264" s="48"/>
      <c r="AY264" s="48"/>
      <c r="AZ264" s="93">
        <f t="shared" si="93"/>
        <v>0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2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2</v>
      </c>
      <c r="BQ264" s="89">
        <f t="shared" si="109"/>
        <v>0</v>
      </c>
    </row>
    <row r="265" spans="1:69" x14ac:dyDescent="0.3">
      <c r="A265" s="99" t="s">
        <v>512</v>
      </c>
      <c r="B265" s="99" t="s">
        <v>217</v>
      </c>
      <c r="C265" s="100">
        <v>404</v>
      </c>
      <c r="D265" s="99" t="s">
        <v>641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/>
      <c r="AH265" s="48"/>
      <c r="AI265" s="48"/>
      <c r="AJ265" s="48"/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0</v>
      </c>
      <c r="AR265" s="48">
        <v>0</v>
      </c>
      <c r="AS265" s="48">
        <v>0</v>
      </c>
      <c r="AT265" s="48">
        <v>0</v>
      </c>
      <c r="AU265" s="48">
        <v>0</v>
      </c>
      <c r="AV265" s="48"/>
      <c r="AW265" s="48"/>
      <c r="AX265" s="48"/>
      <c r="AY265" s="48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512</v>
      </c>
      <c r="B266" s="99" t="s">
        <v>217</v>
      </c>
      <c r="C266" s="100">
        <v>404</v>
      </c>
      <c r="D266" s="99" t="s">
        <v>641</v>
      </c>
      <c r="E266" s="99" t="s">
        <v>512</v>
      </c>
      <c r="F266" s="99" t="s">
        <v>217</v>
      </c>
      <c r="G266" s="100" t="s">
        <v>541</v>
      </c>
      <c r="H266" s="100">
        <v>267</v>
      </c>
      <c r="I266" s="99" t="s">
        <v>691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/>
      <c r="AH266" s="48"/>
      <c r="AI266" s="48"/>
      <c r="AJ266" s="48"/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/>
      <c r="AW266" s="48"/>
      <c r="AX266" s="48"/>
      <c r="AY266" s="48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404</v>
      </c>
      <c r="D267" s="99" t="s">
        <v>641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/>
      <c r="AH267" s="48"/>
      <c r="AI267" s="48"/>
      <c r="AJ267" s="48"/>
      <c r="AK267" s="93">
        <f t="shared" si="91"/>
        <v>0</v>
      </c>
      <c r="AL267" s="94"/>
      <c r="AM267" s="107">
        <f t="shared" si="92"/>
        <v>0</v>
      </c>
      <c r="AN267" s="48">
        <v>0</v>
      </c>
      <c r="AO267" s="48">
        <v>0</v>
      </c>
      <c r="AP267" s="48">
        <v>0</v>
      </c>
      <c r="AQ267" s="48">
        <v>0</v>
      </c>
      <c r="AR267" s="48">
        <v>0</v>
      </c>
      <c r="AS267" s="48">
        <v>0</v>
      </c>
      <c r="AT267" s="48">
        <v>0</v>
      </c>
      <c r="AU267" s="48">
        <v>0</v>
      </c>
      <c r="AV267" s="48"/>
      <c r="AW267" s="48"/>
      <c r="AX267" s="48"/>
      <c r="AY267" s="48"/>
      <c r="AZ267" s="93">
        <f t="shared" si="93"/>
        <v>0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404</v>
      </c>
      <c r="D268" s="99" t="s">
        <v>641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/>
      <c r="AH268" s="48"/>
      <c r="AI268" s="48"/>
      <c r="AJ268" s="48"/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/>
      <c r="AW268" s="48"/>
      <c r="AX268" s="48"/>
      <c r="AY268" s="48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400</v>
      </c>
      <c r="D269" s="99" t="s">
        <v>534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/>
      <c r="AH269" s="48"/>
      <c r="AI269" s="48"/>
      <c r="AJ269" s="48"/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/>
      <c r="AW269" s="48"/>
      <c r="AX269" s="48"/>
      <c r="AY269" s="48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400</v>
      </c>
      <c r="D270" s="99" t="s">
        <v>534</v>
      </c>
      <c r="E270" s="99" t="s">
        <v>510</v>
      </c>
      <c r="F270" s="99" t="s">
        <v>238</v>
      </c>
      <c r="G270" s="100" t="s">
        <v>541</v>
      </c>
      <c r="H270" s="100">
        <v>271</v>
      </c>
      <c r="I270" s="99" t="s">
        <v>693</v>
      </c>
      <c r="J270" s="41">
        <v>0</v>
      </c>
      <c r="K270" s="41">
        <v>1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/>
      <c r="S270" s="41"/>
      <c r="T270" s="41"/>
      <c r="U270" s="41"/>
      <c r="V270" s="93">
        <f t="shared" si="89"/>
        <v>1</v>
      </c>
      <c r="W270" s="94"/>
      <c r="X270" s="107">
        <f t="shared" si="90"/>
        <v>0</v>
      </c>
      <c r="Y270" s="48">
        <v>0</v>
      </c>
      <c r="Z270" s="48">
        <v>1</v>
      </c>
      <c r="AA270" s="48">
        <v>1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/>
      <c r="AH270" s="48"/>
      <c r="AI270" s="48"/>
      <c r="AJ270" s="48"/>
      <c r="AK270" s="93">
        <f t="shared" si="91"/>
        <v>2</v>
      </c>
      <c r="AL270" s="94"/>
      <c r="AM270" s="107">
        <f t="shared" si="92"/>
        <v>0</v>
      </c>
      <c r="AN270" s="48">
        <v>7</v>
      </c>
      <c r="AO270" s="48">
        <v>14</v>
      </c>
      <c r="AP270" s="48">
        <v>8</v>
      </c>
      <c r="AQ270" s="48">
        <v>0</v>
      </c>
      <c r="AR270" s="48">
        <v>0</v>
      </c>
      <c r="AS270" s="48">
        <v>0</v>
      </c>
      <c r="AT270" s="48">
        <v>0</v>
      </c>
      <c r="AU270" s="48">
        <v>0</v>
      </c>
      <c r="AV270" s="48"/>
      <c r="AW270" s="48"/>
      <c r="AX270" s="48"/>
      <c r="AY270" s="48"/>
      <c r="AZ270" s="93">
        <f t="shared" si="93"/>
        <v>29</v>
      </c>
      <c r="BA270" s="94"/>
      <c r="BB270" s="107">
        <f t="shared" si="94"/>
        <v>0</v>
      </c>
      <c r="BC270" s="48">
        <f t="shared" si="95"/>
        <v>7</v>
      </c>
      <c r="BD270" s="48">
        <f t="shared" si="96"/>
        <v>16</v>
      </c>
      <c r="BE270" s="48">
        <f t="shared" si="97"/>
        <v>9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32</v>
      </c>
      <c r="BQ270" s="89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400</v>
      </c>
      <c r="D271" s="99" t="s">
        <v>534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/>
      <c r="AH271" s="48"/>
      <c r="AI271" s="48"/>
      <c r="AJ271" s="48"/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/>
      <c r="AW271" s="48"/>
      <c r="AX271" s="48"/>
      <c r="AY271" s="48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400</v>
      </c>
      <c r="D272" s="99" t="s">
        <v>534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694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/>
      <c r="AH272" s="48"/>
      <c r="AI272" s="48"/>
      <c r="AJ272" s="48"/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/>
      <c r="AW272" s="48"/>
      <c r="AX272" s="48"/>
      <c r="AY272" s="48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400</v>
      </c>
      <c r="D273" s="99" t="s">
        <v>534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695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/>
      <c r="S273" s="41"/>
      <c r="T273" s="41"/>
      <c r="U273" s="41"/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/>
      <c r="AH273" s="48"/>
      <c r="AI273" s="48"/>
      <c r="AJ273" s="48"/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>
        <v>0</v>
      </c>
      <c r="AP273" s="48">
        <v>4</v>
      </c>
      <c r="AQ273" s="48">
        <v>3</v>
      </c>
      <c r="AR273" s="48">
        <v>0</v>
      </c>
      <c r="AS273" s="48">
        <v>0</v>
      </c>
      <c r="AT273" s="48">
        <v>0</v>
      </c>
      <c r="AU273" s="48">
        <v>0</v>
      </c>
      <c r="AV273" s="48"/>
      <c r="AW273" s="48"/>
      <c r="AX273" s="48"/>
      <c r="AY273" s="48"/>
      <c r="AZ273" s="93">
        <f t="shared" si="93"/>
        <v>7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4</v>
      </c>
      <c r="BF273" s="48">
        <f t="shared" si="98"/>
        <v>3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7</v>
      </c>
      <c r="BQ273" s="89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400</v>
      </c>
      <c r="D274" s="99" t="s">
        <v>534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/>
      <c r="S274" s="41"/>
      <c r="T274" s="41"/>
      <c r="U274" s="41"/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/>
      <c r="AH274" s="48"/>
      <c r="AI274" s="48"/>
      <c r="AJ274" s="48"/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2</v>
      </c>
      <c r="AR274" s="48">
        <v>0</v>
      </c>
      <c r="AS274" s="48">
        <v>0</v>
      </c>
      <c r="AT274" s="48">
        <v>0</v>
      </c>
      <c r="AU274" s="48">
        <v>0</v>
      </c>
      <c r="AV274" s="48"/>
      <c r="AW274" s="48"/>
      <c r="AX274" s="48"/>
      <c r="AY274" s="48"/>
      <c r="AZ274" s="93">
        <f t="shared" si="93"/>
        <v>2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2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2</v>
      </c>
      <c r="BQ274" s="89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400</v>
      </c>
      <c r="D275" s="99" t="s">
        <v>534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/>
      <c r="AH275" s="48"/>
      <c r="AI275" s="48"/>
      <c r="AJ275" s="48"/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/>
      <c r="AW275" s="48"/>
      <c r="AX275" s="48"/>
      <c r="AY275" s="48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400</v>
      </c>
      <c r="D276" s="99" t="s">
        <v>534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/>
      <c r="AH276" s="48"/>
      <c r="AI276" s="48"/>
      <c r="AJ276" s="48"/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/>
      <c r="AW276" s="48"/>
      <c r="AX276" s="48"/>
      <c r="AY276" s="48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400</v>
      </c>
      <c r="D277" s="99" t="s">
        <v>534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/>
      <c r="AH277" s="48"/>
      <c r="AI277" s="48"/>
      <c r="AJ277" s="48"/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3</v>
      </c>
      <c r="AR277" s="48">
        <v>0</v>
      </c>
      <c r="AS277" s="48">
        <v>0</v>
      </c>
      <c r="AT277" s="48">
        <v>0</v>
      </c>
      <c r="AU277" s="48">
        <v>0</v>
      </c>
      <c r="AV277" s="48"/>
      <c r="AW277" s="48"/>
      <c r="AX277" s="48"/>
      <c r="AY277" s="48"/>
      <c r="AZ277" s="93">
        <f t="shared" si="93"/>
        <v>3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3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3</v>
      </c>
      <c r="BQ277" s="89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400</v>
      </c>
      <c r="D278" s="99" t="s">
        <v>534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/>
      <c r="AH278" s="48"/>
      <c r="AI278" s="48"/>
      <c r="AJ278" s="48"/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/>
      <c r="AW278" s="48"/>
      <c r="AX278" s="48"/>
      <c r="AY278" s="48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400</v>
      </c>
      <c r="D279" s="99" t="s">
        <v>534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/>
      <c r="AH279" s="48"/>
      <c r="AI279" s="48"/>
      <c r="AJ279" s="48"/>
      <c r="AK279" s="93">
        <f t="shared" si="91"/>
        <v>0</v>
      </c>
      <c r="AL279" s="94"/>
      <c r="AM279" s="107">
        <f t="shared" si="92"/>
        <v>0</v>
      </c>
      <c r="AN279" s="48">
        <v>1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/>
      <c r="AW279" s="48"/>
      <c r="AX279" s="48"/>
      <c r="AY279" s="48"/>
      <c r="AZ279" s="93">
        <f t="shared" si="93"/>
        <v>1</v>
      </c>
      <c r="BA279" s="94"/>
      <c r="BB279" s="107">
        <f t="shared" si="94"/>
        <v>0</v>
      </c>
      <c r="BC279" s="48">
        <f t="shared" si="95"/>
        <v>1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1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400</v>
      </c>
      <c r="D280" s="99" t="s">
        <v>534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/>
      <c r="AH280" s="48"/>
      <c r="AI280" s="48"/>
      <c r="AJ280" s="48"/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/>
      <c r="AW280" s="48"/>
      <c r="AX280" s="48"/>
      <c r="AY280" s="48"/>
      <c r="AZ280" s="93">
        <f t="shared" si="93"/>
        <v>0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400</v>
      </c>
      <c r="D281" s="99" t="s">
        <v>534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/>
      <c r="AH281" s="48"/>
      <c r="AI281" s="48"/>
      <c r="AJ281" s="48"/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>
        <v>0</v>
      </c>
      <c r="AP281" s="48">
        <v>1</v>
      </c>
      <c r="AQ281" s="48">
        <v>1</v>
      </c>
      <c r="AR281" s="48">
        <v>0</v>
      </c>
      <c r="AS281" s="48">
        <v>0</v>
      </c>
      <c r="AT281" s="48">
        <v>0</v>
      </c>
      <c r="AU281" s="48">
        <v>0</v>
      </c>
      <c r="AV281" s="48"/>
      <c r="AW281" s="48"/>
      <c r="AX281" s="48"/>
      <c r="AY281" s="48"/>
      <c r="AZ281" s="93">
        <f t="shared" si="93"/>
        <v>2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1</v>
      </c>
      <c r="BF281" s="48">
        <f t="shared" si="98"/>
        <v>1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2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400</v>
      </c>
      <c r="D282" s="99" t="s">
        <v>534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/>
      <c r="AH282" s="48"/>
      <c r="AI282" s="48"/>
      <c r="AJ282" s="48"/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0</v>
      </c>
      <c r="AT282" s="48">
        <v>0</v>
      </c>
      <c r="AU282" s="48">
        <v>0</v>
      </c>
      <c r="AV282" s="48"/>
      <c r="AW282" s="48"/>
      <c r="AX282" s="48"/>
      <c r="AY282" s="48"/>
      <c r="AZ282" s="93">
        <f t="shared" si="93"/>
        <v>0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400</v>
      </c>
      <c r="D283" s="99" t="s">
        <v>534</v>
      </c>
      <c r="E283" s="99" t="s">
        <v>501</v>
      </c>
      <c r="F283" s="99" t="s">
        <v>180</v>
      </c>
      <c r="G283" s="100" t="s">
        <v>541</v>
      </c>
      <c r="H283" s="100">
        <v>285</v>
      </c>
      <c r="I283" s="99" t="s">
        <v>698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/>
      <c r="AH283" s="48"/>
      <c r="AI283" s="48"/>
      <c r="AJ283" s="48"/>
      <c r="AK283" s="93">
        <f t="shared" si="91"/>
        <v>0</v>
      </c>
      <c r="AL283" s="94"/>
      <c r="AM283" s="107">
        <f t="shared" si="92"/>
        <v>0</v>
      </c>
      <c r="AN283" s="48">
        <v>3</v>
      </c>
      <c r="AO283" s="48">
        <v>0</v>
      </c>
      <c r="AP283" s="48">
        <v>2</v>
      </c>
      <c r="AQ283" s="48">
        <v>5</v>
      </c>
      <c r="AR283" s="48">
        <v>0</v>
      </c>
      <c r="AS283" s="48">
        <v>0</v>
      </c>
      <c r="AT283" s="48">
        <v>0</v>
      </c>
      <c r="AU283" s="48">
        <v>0</v>
      </c>
      <c r="AV283" s="48"/>
      <c r="AW283" s="48"/>
      <c r="AX283" s="48"/>
      <c r="AY283" s="48"/>
      <c r="AZ283" s="93">
        <f t="shared" si="93"/>
        <v>10</v>
      </c>
      <c r="BA283" s="94"/>
      <c r="BB283" s="107">
        <f t="shared" si="94"/>
        <v>0</v>
      </c>
      <c r="BC283" s="48">
        <f t="shared" si="95"/>
        <v>3</v>
      </c>
      <c r="BD283" s="48">
        <f t="shared" si="96"/>
        <v>0</v>
      </c>
      <c r="BE283" s="48">
        <f t="shared" si="97"/>
        <v>2</v>
      </c>
      <c r="BF283" s="48">
        <f t="shared" si="98"/>
        <v>5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10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400</v>
      </c>
      <c r="D284" s="99" t="s">
        <v>534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699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/>
      <c r="AH284" s="48"/>
      <c r="AI284" s="48"/>
      <c r="AJ284" s="48"/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>
        <v>0</v>
      </c>
      <c r="AU284" s="48">
        <v>0</v>
      </c>
      <c r="AV284" s="48"/>
      <c r="AW284" s="48"/>
      <c r="AX284" s="48"/>
      <c r="AY284" s="48"/>
      <c r="AZ284" s="93">
        <f t="shared" si="93"/>
        <v>0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400</v>
      </c>
      <c r="D285" s="99" t="s">
        <v>534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/>
      <c r="AH285" s="48"/>
      <c r="AI285" s="48"/>
      <c r="AJ285" s="48"/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/>
      <c r="AW285" s="48"/>
      <c r="AX285" s="48"/>
      <c r="AY285" s="48"/>
      <c r="AZ285" s="93">
        <f t="shared" si="93"/>
        <v>0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407</v>
      </c>
      <c r="D286" s="99" t="s">
        <v>575</v>
      </c>
      <c r="E286" s="99" t="s">
        <v>191</v>
      </c>
      <c r="F286" s="99" t="s">
        <v>363</v>
      </c>
      <c r="G286" s="100" t="s">
        <v>541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/>
      <c r="AH286" s="48"/>
      <c r="AI286" s="48"/>
      <c r="AJ286" s="48"/>
      <c r="AK286" s="93">
        <f t="shared" si="91"/>
        <v>0</v>
      </c>
      <c r="AL286" s="94"/>
      <c r="AM286" s="107">
        <f t="shared" si="92"/>
        <v>0</v>
      </c>
      <c r="AN286" s="48">
        <v>1</v>
      </c>
      <c r="AO286" s="48">
        <v>0</v>
      </c>
      <c r="AP286" s="48">
        <v>0</v>
      </c>
      <c r="AQ286" s="48">
        <v>0</v>
      </c>
      <c r="AR286" s="48">
        <v>0</v>
      </c>
      <c r="AS286" s="48">
        <v>0</v>
      </c>
      <c r="AT286" s="48">
        <v>0</v>
      </c>
      <c r="AU286" s="48">
        <v>0</v>
      </c>
      <c r="AV286" s="48"/>
      <c r="AW286" s="48"/>
      <c r="AX286" s="48"/>
      <c r="AY286" s="48"/>
      <c r="AZ286" s="93">
        <f t="shared" si="93"/>
        <v>1</v>
      </c>
      <c r="BA286" s="94"/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407</v>
      </c>
      <c r="D287" s="99" t="s">
        <v>575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/>
      <c r="S287" s="41"/>
      <c r="T287" s="41"/>
      <c r="U287" s="41"/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/>
      <c r="AH287" s="48"/>
      <c r="AI287" s="48"/>
      <c r="AJ287" s="48"/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/>
      <c r="AW287" s="48"/>
      <c r="AX287" s="48"/>
      <c r="AY287" s="48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567</v>
      </c>
      <c r="B288" s="99" t="s">
        <v>287</v>
      </c>
      <c r="C288" s="100">
        <v>400</v>
      </c>
      <c r="D288" s="99" t="s">
        <v>534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93">
        <f t="shared" si="89"/>
        <v>0</v>
      </c>
      <c r="W288" s="94"/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/>
      <c r="AH288" s="48"/>
      <c r="AI288" s="48"/>
      <c r="AJ288" s="48"/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/>
      <c r="AW288" s="48"/>
      <c r="AX288" s="48"/>
      <c r="AY288" s="48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567</v>
      </c>
      <c r="B289" s="99" t="s">
        <v>378</v>
      </c>
      <c r="C289" s="100">
        <v>400</v>
      </c>
      <c r="D289" s="99" t="s">
        <v>534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700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/>
      <c r="AH289" s="48"/>
      <c r="AI289" s="48"/>
      <c r="AJ289" s="48"/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>
        <v>2</v>
      </c>
      <c r="AP289" s="48">
        <v>1</v>
      </c>
      <c r="AQ289" s="48">
        <v>1</v>
      </c>
      <c r="AR289" s="48">
        <v>0</v>
      </c>
      <c r="AS289" s="48">
        <v>0</v>
      </c>
      <c r="AT289" s="48">
        <v>0</v>
      </c>
      <c r="AU289" s="48">
        <v>0</v>
      </c>
      <c r="AV289" s="48"/>
      <c r="AW289" s="48"/>
      <c r="AX289" s="48"/>
      <c r="AY289" s="48"/>
      <c r="AZ289" s="93">
        <f t="shared" si="93"/>
        <v>4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2</v>
      </c>
      <c r="BE289" s="48">
        <f t="shared" si="97"/>
        <v>1</v>
      </c>
      <c r="BF289" s="48">
        <f t="shared" si="98"/>
        <v>1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4</v>
      </c>
      <c r="BQ289" s="89">
        <f t="shared" si="109"/>
        <v>0</v>
      </c>
    </row>
    <row r="290" spans="1:69" x14ac:dyDescent="0.3">
      <c r="A290" s="99" t="s">
        <v>567</v>
      </c>
      <c r="B290" s="99" t="s">
        <v>254</v>
      </c>
      <c r="C290" s="100">
        <v>400</v>
      </c>
      <c r="D290" s="99" t="s">
        <v>534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701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/>
      <c r="AH290" s="48"/>
      <c r="AI290" s="48"/>
      <c r="AJ290" s="48"/>
      <c r="AK290" s="93">
        <f t="shared" si="91"/>
        <v>0</v>
      </c>
      <c r="AL290" s="94"/>
      <c r="AM290" s="107">
        <f t="shared" si="92"/>
        <v>0</v>
      </c>
      <c r="AN290" s="48">
        <v>1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/>
      <c r="AW290" s="48"/>
      <c r="AX290" s="48"/>
      <c r="AY290" s="48"/>
      <c r="AZ290" s="93">
        <f t="shared" si="93"/>
        <v>1</v>
      </c>
      <c r="BA290" s="94"/>
      <c r="BB290" s="107">
        <f t="shared" si="94"/>
        <v>0</v>
      </c>
      <c r="BC290" s="48">
        <f t="shared" si="95"/>
        <v>1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1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400</v>
      </c>
      <c r="D291" s="99" t="s">
        <v>534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/>
      <c r="AH291" s="48"/>
      <c r="AI291" s="48"/>
      <c r="AJ291" s="48"/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0</v>
      </c>
      <c r="AR291" s="48">
        <v>0</v>
      </c>
      <c r="AS291" s="48">
        <v>0</v>
      </c>
      <c r="AT291" s="48">
        <v>0</v>
      </c>
      <c r="AU291" s="48">
        <v>0</v>
      </c>
      <c r="AV291" s="48"/>
      <c r="AW291" s="48"/>
      <c r="AX291" s="48"/>
      <c r="AY291" s="48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406</v>
      </c>
      <c r="D292" s="99" t="s">
        <v>607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/>
      <c r="AH292" s="48"/>
      <c r="AI292" s="48"/>
      <c r="AJ292" s="48"/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/>
      <c r="AW292" s="48"/>
      <c r="AX292" s="48"/>
      <c r="AY292" s="48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406</v>
      </c>
      <c r="D293" s="99" t="s">
        <v>607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/>
      <c r="AH293" s="48"/>
      <c r="AI293" s="48"/>
      <c r="AJ293" s="48"/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>
        <v>1</v>
      </c>
      <c r="AP293" s="48">
        <v>0</v>
      </c>
      <c r="AQ293" s="48">
        <v>0</v>
      </c>
      <c r="AR293" s="48">
        <v>0</v>
      </c>
      <c r="AS293" s="48">
        <v>0</v>
      </c>
      <c r="AT293" s="48">
        <v>0</v>
      </c>
      <c r="AU293" s="48">
        <v>0</v>
      </c>
      <c r="AV293" s="48"/>
      <c r="AW293" s="48"/>
      <c r="AX293" s="48"/>
      <c r="AY293" s="48"/>
      <c r="AZ293" s="93">
        <f t="shared" si="93"/>
        <v>1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1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1</v>
      </c>
      <c r="BQ293" s="89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406</v>
      </c>
      <c r="D294" s="99" t="s">
        <v>607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1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/>
      <c r="S294" s="41"/>
      <c r="T294" s="41"/>
      <c r="U294" s="41"/>
      <c r="V294" s="93">
        <f t="shared" si="89"/>
        <v>1</v>
      </c>
      <c r="W294" s="94"/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/>
      <c r="AH294" s="48"/>
      <c r="AI294" s="48"/>
      <c r="AJ294" s="48"/>
      <c r="AK294" s="93">
        <f t="shared" si="91"/>
        <v>0</v>
      </c>
      <c r="AL294" s="94"/>
      <c r="AM294" s="107">
        <f t="shared" si="92"/>
        <v>0</v>
      </c>
      <c r="AN294" s="48">
        <v>1</v>
      </c>
      <c r="AO294" s="48">
        <v>0</v>
      </c>
      <c r="AP294" s="48">
        <v>0</v>
      </c>
      <c r="AQ294" s="48">
        <v>0</v>
      </c>
      <c r="AR294" s="48">
        <v>0</v>
      </c>
      <c r="AS294" s="48">
        <v>0</v>
      </c>
      <c r="AT294" s="48">
        <v>0</v>
      </c>
      <c r="AU294" s="48">
        <v>0</v>
      </c>
      <c r="AV294" s="48"/>
      <c r="AW294" s="48"/>
      <c r="AX294" s="48"/>
      <c r="AY294" s="48"/>
      <c r="AZ294" s="93">
        <f t="shared" si="93"/>
        <v>1</v>
      </c>
      <c r="BA294" s="94"/>
      <c r="BB294" s="107">
        <f t="shared" si="94"/>
        <v>0</v>
      </c>
      <c r="BC294" s="48">
        <f t="shared" si="95"/>
        <v>2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2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406</v>
      </c>
      <c r="D295" s="99" t="s">
        <v>607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704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/>
      <c r="S295" s="41"/>
      <c r="T295" s="41"/>
      <c r="U295" s="41"/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/>
      <c r="AH295" s="48"/>
      <c r="AI295" s="48"/>
      <c r="AJ295" s="48"/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/>
      <c r="AW295" s="48"/>
      <c r="AX295" s="48"/>
      <c r="AY295" s="48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406</v>
      </c>
      <c r="D296" s="99" t="s">
        <v>607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705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/>
      <c r="AH296" s="48"/>
      <c r="AI296" s="48"/>
      <c r="AJ296" s="48"/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/>
      <c r="AW296" s="48"/>
      <c r="AX296" s="48"/>
      <c r="AY296" s="48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401</v>
      </c>
      <c r="D297" s="99" t="s">
        <v>628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706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/>
      <c r="AH297" s="48"/>
      <c r="AI297" s="48"/>
      <c r="AJ297" s="48"/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>
        <v>0</v>
      </c>
      <c r="AV297" s="48"/>
      <c r="AW297" s="48"/>
      <c r="AX297" s="48"/>
      <c r="AY297" s="48"/>
      <c r="AZ297" s="93">
        <f t="shared" si="93"/>
        <v>0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401</v>
      </c>
      <c r="D298" s="99" t="s">
        <v>628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707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/>
      <c r="AH298" s="48"/>
      <c r="AI298" s="48"/>
      <c r="AJ298" s="48"/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1</v>
      </c>
      <c r="AR298" s="48">
        <v>0</v>
      </c>
      <c r="AS298" s="48">
        <v>0</v>
      </c>
      <c r="AT298" s="48">
        <v>0</v>
      </c>
      <c r="AU298" s="48">
        <v>0</v>
      </c>
      <c r="AV298" s="48"/>
      <c r="AW298" s="48"/>
      <c r="AX298" s="48"/>
      <c r="AY298" s="48"/>
      <c r="AZ298" s="93">
        <f t="shared" si="93"/>
        <v>1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1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401</v>
      </c>
      <c r="D299" s="99" t="s">
        <v>628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/>
      <c r="AH299" s="48"/>
      <c r="AI299" s="48"/>
      <c r="AJ299" s="48"/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/>
      <c r="AW299" s="48"/>
      <c r="AX299" s="48"/>
      <c r="AY299" s="48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401</v>
      </c>
      <c r="D300" s="99" t="s">
        <v>628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709</v>
      </c>
      <c r="J300" s="41">
        <v>0</v>
      </c>
      <c r="K300" s="41">
        <v>0</v>
      </c>
      <c r="L300" s="41">
        <v>0</v>
      </c>
      <c r="M300" s="41">
        <v>0</v>
      </c>
      <c r="N300" s="41">
        <v>1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93">
        <f t="shared" si="89"/>
        <v>1</v>
      </c>
      <c r="W300" s="94"/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/>
      <c r="AH300" s="48"/>
      <c r="AI300" s="48"/>
      <c r="AJ300" s="48"/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>
        <v>0</v>
      </c>
      <c r="AV300" s="48"/>
      <c r="AW300" s="48"/>
      <c r="AX300" s="48"/>
      <c r="AY300" s="48"/>
      <c r="AZ300" s="93">
        <f t="shared" si="93"/>
        <v>0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1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1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401</v>
      </c>
      <c r="D301" s="99" t="s">
        <v>628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/>
      <c r="S301" s="41"/>
      <c r="T301" s="41"/>
      <c r="U301" s="41"/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/>
      <c r="AH301" s="48"/>
      <c r="AI301" s="48"/>
      <c r="AJ301" s="48"/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/>
      <c r="AW301" s="48"/>
      <c r="AX301" s="48"/>
      <c r="AY301" s="48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401</v>
      </c>
      <c r="D302" s="99" t="s">
        <v>628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711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/>
      <c r="AH302" s="48"/>
      <c r="AI302" s="48"/>
      <c r="AJ302" s="48"/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/>
      <c r="AW302" s="48"/>
      <c r="AX302" s="48"/>
      <c r="AY302" s="48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404</v>
      </c>
      <c r="D303" s="99" t="s">
        <v>641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/>
      <c r="AH303" s="48"/>
      <c r="AI303" s="48"/>
      <c r="AJ303" s="48"/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/>
      <c r="AW303" s="48"/>
      <c r="AX303" s="48"/>
      <c r="AY303" s="48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404</v>
      </c>
      <c r="D304" s="99" t="s">
        <v>641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2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93">
        <f t="shared" si="89"/>
        <v>2</v>
      </c>
      <c r="W304" s="94"/>
      <c r="X304" s="107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/>
      <c r="AH304" s="48"/>
      <c r="AI304" s="48"/>
      <c r="AJ304" s="48"/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0</v>
      </c>
      <c r="AS304" s="48">
        <v>0</v>
      </c>
      <c r="AT304" s="48">
        <v>0</v>
      </c>
      <c r="AU304" s="48">
        <v>0</v>
      </c>
      <c r="AV304" s="48"/>
      <c r="AW304" s="48"/>
      <c r="AX304" s="48"/>
      <c r="AY304" s="48"/>
      <c r="AZ304" s="93">
        <f t="shared" si="93"/>
        <v>2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2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4</v>
      </c>
      <c r="BQ304" s="89">
        <f t="shared" si="109"/>
        <v>0</v>
      </c>
    </row>
    <row r="305" spans="1:69" x14ac:dyDescent="0.3">
      <c r="A305" s="99" t="s">
        <v>512</v>
      </c>
      <c r="B305" s="99" t="s">
        <v>41</v>
      </c>
      <c r="C305" s="100">
        <v>404</v>
      </c>
      <c r="D305" s="99" t="s">
        <v>641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712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/>
      <c r="AH305" s="48"/>
      <c r="AI305" s="48"/>
      <c r="AJ305" s="48"/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0</v>
      </c>
      <c r="AT305" s="48">
        <v>0</v>
      </c>
      <c r="AU305" s="48">
        <v>0</v>
      </c>
      <c r="AV305" s="48"/>
      <c r="AW305" s="48"/>
      <c r="AX305" s="48"/>
      <c r="AY305" s="48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404</v>
      </c>
      <c r="D306" s="99" t="s">
        <v>641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/>
      <c r="AH306" s="48"/>
      <c r="AI306" s="48"/>
      <c r="AJ306" s="48"/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/>
      <c r="AW306" s="48"/>
      <c r="AX306" s="48"/>
      <c r="AY306" s="48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567</v>
      </c>
      <c r="B307" s="99" t="s">
        <v>585</v>
      </c>
      <c r="C307" s="100">
        <v>400</v>
      </c>
      <c r="D307" s="99" t="s">
        <v>534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1</v>
      </c>
      <c r="O307" s="41">
        <v>0</v>
      </c>
      <c r="P307" s="41">
        <v>1</v>
      </c>
      <c r="Q307" s="41">
        <v>0</v>
      </c>
      <c r="R307" s="41"/>
      <c r="S307" s="41"/>
      <c r="T307" s="41"/>
      <c r="U307" s="41"/>
      <c r="V307" s="93">
        <f t="shared" si="89"/>
        <v>2</v>
      </c>
      <c r="W307" s="94"/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/>
      <c r="AH307" s="48"/>
      <c r="AI307" s="48"/>
      <c r="AJ307" s="48"/>
      <c r="AK307" s="93">
        <f t="shared" si="91"/>
        <v>0</v>
      </c>
      <c r="AL307" s="94"/>
      <c r="AM307" s="107">
        <f t="shared" si="92"/>
        <v>0</v>
      </c>
      <c r="AN307" s="48">
        <v>1</v>
      </c>
      <c r="AO307" s="48">
        <v>1</v>
      </c>
      <c r="AP307" s="48">
        <v>3</v>
      </c>
      <c r="AQ307" s="48">
        <v>4</v>
      </c>
      <c r="AR307" s="48">
        <v>0</v>
      </c>
      <c r="AS307" s="48">
        <v>0</v>
      </c>
      <c r="AT307" s="48">
        <v>0</v>
      </c>
      <c r="AU307" s="48">
        <v>0</v>
      </c>
      <c r="AV307" s="48"/>
      <c r="AW307" s="48"/>
      <c r="AX307" s="48"/>
      <c r="AY307" s="48"/>
      <c r="AZ307" s="93">
        <f t="shared" si="93"/>
        <v>9</v>
      </c>
      <c r="BA307" s="94"/>
      <c r="BB307" s="107">
        <f t="shared" si="94"/>
        <v>0</v>
      </c>
      <c r="BC307" s="48">
        <f t="shared" si="95"/>
        <v>1</v>
      </c>
      <c r="BD307" s="48">
        <f t="shared" si="96"/>
        <v>1</v>
      </c>
      <c r="BE307" s="48">
        <f t="shared" si="97"/>
        <v>3</v>
      </c>
      <c r="BF307" s="48">
        <f t="shared" si="98"/>
        <v>4</v>
      </c>
      <c r="BG307" s="48">
        <f t="shared" si="99"/>
        <v>1</v>
      </c>
      <c r="BH307" s="48">
        <f t="shared" si="100"/>
        <v>0</v>
      </c>
      <c r="BI307" s="48">
        <f t="shared" si="101"/>
        <v>1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11</v>
      </c>
      <c r="BQ307" s="89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400</v>
      </c>
      <c r="D308" s="99" t="s">
        <v>534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/>
      <c r="AH308" s="48"/>
      <c r="AI308" s="48"/>
      <c r="AJ308" s="48"/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/>
      <c r="AW308" s="48"/>
      <c r="AX308" s="48"/>
      <c r="AY308" s="48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401</v>
      </c>
      <c r="D309" s="99" t="s">
        <v>628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713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/>
      <c r="AH309" s="48"/>
      <c r="AI309" s="48"/>
      <c r="AJ309" s="48"/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/>
      <c r="AW309" s="48"/>
      <c r="AX309" s="48"/>
      <c r="AY309" s="48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400</v>
      </c>
      <c r="D310" s="99" t="s">
        <v>534</v>
      </c>
      <c r="E310" s="99" t="s">
        <v>510</v>
      </c>
      <c r="F310" s="99" t="s">
        <v>456</v>
      </c>
      <c r="G310" s="100" t="s">
        <v>541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/>
      <c r="AH310" s="48"/>
      <c r="AI310" s="48"/>
      <c r="AJ310" s="48"/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0</v>
      </c>
      <c r="AS310" s="48">
        <v>0</v>
      </c>
      <c r="AT310" s="48">
        <v>0</v>
      </c>
      <c r="AU310" s="48">
        <v>0</v>
      </c>
      <c r="AV310" s="48"/>
      <c r="AW310" s="48"/>
      <c r="AX310" s="48"/>
      <c r="AY310" s="48"/>
      <c r="AZ310" s="93">
        <f t="shared" si="93"/>
        <v>0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400</v>
      </c>
      <c r="D311" s="99" t="s">
        <v>534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714</v>
      </c>
      <c r="J311" s="41">
        <v>0</v>
      </c>
      <c r="K311" s="41">
        <v>0</v>
      </c>
      <c r="L311" s="41">
        <v>1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93">
        <f t="shared" si="89"/>
        <v>2</v>
      </c>
      <c r="W311" s="94"/>
      <c r="X311" s="107">
        <f t="shared" si="90"/>
        <v>0</v>
      </c>
      <c r="Y311" s="48">
        <v>0</v>
      </c>
      <c r="Z311" s="48">
        <v>0</v>
      </c>
      <c r="AA311" s="48">
        <v>0</v>
      </c>
      <c r="AB311" s="48">
        <v>0</v>
      </c>
      <c r="AC311" s="48">
        <v>0</v>
      </c>
      <c r="AD311" s="48">
        <v>0</v>
      </c>
      <c r="AE311" s="48">
        <v>0</v>
      </c>
      <c r="AF311" s="48">
        <v>0</v>
      </c>
      <c r="AG311" s="48"/>
      <c r="AH311" s="48"/>
      <c r="AI311" s="48"/>
      <c r="AJ311" s="48"/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>
        <v>0</v>
      </c>
      <c r="AP311" s="48">
        <v>2</v>
      </c>
      <c r="AQ311" s="48">
        <v>0</v>
      </c>
      <c r="AR311" s="48">
        <v>0</v>
      </c>
      <c r="AS311" s="48">
        <v>0</v>
      </c>
      <c r="AT311" s="48">
        <v>0</v>
      </c>
      <c r="AU311" s="48">
        <v>0</v>
      </c>
      <c r="AV311" s="48"/>
      <c r="AW311" s="48"/>
      <c r="AX311" s="48"/>
      <c r="AY311" s="48"/>
      <c r="AZ311" s="93">
        <f t="shared" si="93"/>
        <v>2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3</v>
      </c>
      <c r="BF311" s="48">
        <f t="shared" si="98"/>
        <v>0</v>
      </c>
      <c r="BG311" s="48">
        <f t="shared" si="99"/>
        <v>1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4</v>
      </c>
      <c r="BQ311" s="89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401</v>
      </c>
      <c r="D312" s="99" t="s">
        <v>628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715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/>
      <c r="S312" s="41"/>
      <c r="T312" s="41"/>
      <c r="U312" s="41"/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/>
      <c r="AH312" s="48"/>
      <c r="AI312" s="48"/>
      <c r="AJ312" s="48"/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/>
      <c r="AW312" s="48"/>
      <c r="AX312" s="48"/>
      <c r="AY312" s="48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400</v>
      </c>
      <c r="D313" s="99" t="s">
        <v>534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/>
      <c r="AH313" s="48"/>
      <c r="AI313" s="48"/>
      <c r="AJ313" s="48"/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/>
      <c r="AW313" s="48"/>
      <c r="AX313" s="48"/>
      <c r="AY313" s="48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407</v>
      </c>
      <c r="D314" s="99" t="s">
        <v>575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/>
      <c r="S314" s="41"/>
      <c r="T314" s="41"/>
      <c r="U314" s="41"/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/>
      <c r="AH314" s="48"/>
      <c r="AI314" s="48"/>
      <c r="AJ314" s="48"/>
      <c r="AK314" s="93">
        <f t="shared" si="91"/>
        <v>0</v>
      </c>
      <c r="AL314" s="94"/>
      <c r="AM314" s="107">
        <f t="shared" si="92"/>
        <v>0</v>
      </c>
      <c r="AN314" s="48">
        <v>3</v>
      </c>
      <c r="AO314" s="48">
        <v>6</v>
      </c>
      <c r="AP314" s="48">
        <v>1</v>
      </c>
      <c r="AQ314" s="48">
        <v>1</v>
      </c>
      <c r="AR314" s="48">
        <v>0</v>
      </c>
      <c r="AS314" s="48">
        <v>0</v>
      </c>
      <c r="AT314" s="48">
        <v>0</v>
      </c>
      <c r="AU314" s="48">
        <v>0</v>
      </c>
      <c r="AV314" s="48"/>
      <c r="AW314" s="48"/>
      <c r="AX314" s="48"/>
      <c r="AY314" s="48"/>
      <c r="AZ314" s="93">
        <f t="shared" si="93"/>
        <v>11</v>
      </c>
      <c r="BA314" s="94"/>
      <c r="BB314" s="107">
        <f t="shared" si="94"/>
        <v>0</v>
      </c>
      <c r="BC314" s="48">
        <f t="shared" si="95"/>
        <v>3</v>
      </c>
      <c r="BD314" s="48">
        <f t="shared" si="96"/>
        <v>6</v>
      </c>
      <c r="BE314" s="48">
        <f t="shared" si="97"/>
        <v>1</v>
      </c>
      <c r="BF314" s="48">
        <f t="shared" si="98"/>
        <v>1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11</v>
      </c>
      <c r="BQ314" s="89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404</v>
      </c>
      <c r="D315" s="99" t="s">
        <v>641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716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/>
      <c r="AH315" s="48"/>
      <c r="AI315" s="48"/>
      <c r="AJ315" s="48"/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/>
      <c r="AW315" s="48"/>
      <c r="AX315" s="48"/>
      <c r="AY315" s="48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404</v>
      </c>
      <c r="D316" s="99" t="s">
        <v>641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/>
      <c r="AH316" s="48"/>
      <c r="AI316" s="48"/>
      <c r="AJ316" s="48"/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/>
      <c r="AW316" s="48"/>
      <c r="AX316" s="48"/>
      <c r="AY316" s="48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404</v>
      </c>
      <c r="D317" s="99" t="s">
        <v>641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/>
      <c r="AH317" s="48"/>
      <c r="AI317" s="48"/>
      <c r="AJ317" s="48"/>
      <c r="AK317" s="93">
        <f t="shared" si="91"/>
        <v>0</v>
      </c>
      <c r="AL317" s="94"/>
      <c r="AM317" s="107">
        <f t="shared" si="92"/>
        <v>0</v>
      </c>
      <c r="AN317" s="48">
        <v>1</v>
      </c>
      <c r="AO317" s="48">
        <v>2</v>
      </c>
      <c r="AP317" s="48">
        <v>17</v>
      </c>
      <c r="AQ317" s="48">
        <v>0</v>
      </c>
      <c r="AR317" s="48">
        <v>0</v>
      </c>
      <c r="AS317" s="48">
        <v>0</v>
      </c>
      <c r="AT317" s="48">
        <v>0</v>
      </c>
      <c r="AU317" s="48">
        <v>0</v>
      </c>
      <c r="AV317" s="48"/>
      <c r="AW317" s="48"/>
      <c r="AX317" s="48"/>
      <c r="AY317" s="48"/>
      <c r="AZ317" s="93">
        <f t="shared" si="93"/>
        <v>20</v>
      </c>
      <c r="BA317" s="94"/>
      <c r="BB317" s="107">
        <f t="shared" si="94"/>
        <v>0</v>
      </c>
      <c r="BC317" s="48">
        <f t="shared" si="95"/>
        <v>1</v>
      </c>
      <c r="BD317" s="48">
        <f t="shared" si="96"/>
        <v>2</v>
      </c>
      <c r="BE317" s="48">
        <f t="shared" si="97"/>
        <v>17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20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404</v>
      </c>
      <c r="D318" s="99" t="s">
        <v>641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717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/>
      <c r="AH318" s="48"/>
      <c r="AI318" s="48"/>
      <c r="AJ318" s="48"/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0</v>
      </c>
      <c r="AU318" s="48">
        <v>0</v>
      </c>
      <c r="AV318" s="48"/>
      <c r="AW318" s="48"/>
      <c r="AX318" s="48"/>
      <c r="AY318" s="48"/>
      <c r="AZ318" s="93">
        <f t="shared" si="93"/>
        <v>0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406</v>
      </c>
      <c r="D319" s="99" t="s">
        <v>607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718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/>
      <c r="AH319" s="48"/>
      <c r="AI319" s="48"/>
      <c r="AJ319" s="48"/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/>
      <c r="AW319" s="48"/>
      <c r="AX319" s="48"/>
      <c r="AY319" s="48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406</v>
      </c>
      <c r="D320" s="99" t="s">
        <v>607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719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/>
      <c r="AH320" s="48"/>
      <c r="AI320" s="48"/>
      <c r="AJ320" s="48"/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/>
      <c r="AW320" s="48"/>
      <c r="AX320" s="48"/>
      <c r="AY320" s="48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404</v>
      </c>
      <c r="D321" s="99" t="s">
        <v>641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/>
      <c r="AH321" s="48"/>
      <c r="AI321" s="48"/>
      <c r="AJ321" s="48"/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/>
      <c r="AW321" s="48"/>
      <c r="AX321" s="48"/>
      <c r="AY321" s="48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400</v>
      </c>
      <c r="D322" s="99" t="s">
        <v>534</v>
      </c>
      <c r="E322" s="99" t="s">
        <v>510</v>
      </c>
      <c r="F322" s="99" t="s">
        <v>456</v>
      </c>
      <c r="G322" s="100" t="s">
        <v>541</v>
      </c>
      <c r="H322" s="100">
        <v>6794</v>
      </c>
      <c r="I322" s="99" t="s">
        <v>721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/>
      <c r="AH322" s="48"/>
      <c r="AI322" s="48"/>
      <c r="AJ322" s="48"/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>
        <v>1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>
        <v>0</v>
      </c>
      <c r="AV322" s="48"/>
      <c r="AW322" s="48"/>
      <c r="AX322" s="48"/>
      <c r="AY322" s="48"/>
      <c r="AZ322" s="93">
        <f t="shared" si="93"/>
        <v>1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1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1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404</v>
      </c>
      <c r="D323" s="99" t="s">
        <v>641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/>
      <c r="AH323" s="48"/>
      <c r="AI323" s="48"/>
      <c r="AJ323" s="48"/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/>
      <c r="AW323" s="48"/>
      <c r="AX323" s="48"/>
      <c r="AY323" s="48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400</v>
      </c>
      <c r="D324" s="99" t="s">
        <v>534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/>
      <c r="AH324" s="48"/>
      <c r="AI324" s="48"/>
      <c r="AJ324" s="48"/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0</v>
      </c>
      <c r="AU324" s="48">
        <v>0</v>
      </c>
      <c r="AV324" s="48"/>
      <c r="AW324" s="48"/>
      <c r="AX324" s="48"/>
      <c r="AY324" s="48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512</v>
      </c>
      <c r="B325" s="99" t="s">
        <v>58</v>
      </c>
      <c r="C325" s="100">
        <v>404</v>
      </c>
      <c r="D325" s="99" t="s">
        <v>641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/>
      <c r="AH325" s="48"/>
      <c r="AI325" s="48"/>
      <c r="AJ325" s="48"/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/>
      <c r="AW325" s="48"/>
      <c r="AX325" s="48"/>
      <c r="AY325" s="48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400</v>
      </c>
      <c r="D326" s="99" t="s">
        <v>534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/>
      <c r="S326" s="41"/>
      <c r="T326" s="41"/>
      <c r="U326" s="41"/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/>
      <c r="AH326" s="48"/>
      <c r="AI326" s="48"/>
      <c r="AJ326" s="48"/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/>
      <c r="AW326" s="48"/>
      <c r="AX326" s="48"/>
      <c r="AY326" s="48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407</v>
      </c>
      <c r="D327" s="99" t="s">
        <v>575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/>
      <c r="AH327" s="48"/>
      <c r="AI327" s="48"/>
      <c r="AJ327" s="48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/>
      <c r="AW327" s="48"/>
      <c r="AX327" s="48"/>
      <c r="AY327" s="48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400</v>
      </c>
      <c r="D328" s="99" t="s">
        <v>534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722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/>
      <c r="AH328" s="48"/>
      <c r="AI328" s="48"/>
      <c r="AJ328" s="48"/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/>
      <c r="AW328" s="48"/>
      <c r="AX328" s="48"/>
      <c r="AY328" s="48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400</v>
      </c>
      <c r="D329" s="99" t="s">
        <v>534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/>
      <c r="AH329" s="48"/>
      <c r="AI329" s="48"/>
      <c r="AJ329" s="48"/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0</v>
      </c>
      <c r="AT329" s="48">
        <v>0</v>
      </c>
      <c r="AU329" s="48">
        <v>0</v>
      </c>
      <c r="AV329" s="48"/>
      <c r="AW329" s="48"/>
      <c r="AX329" s="48"/>
      <c r="AY329" s="48"/>
      <c r="AZ329" s="93">
        <f t="shared" si="114"/>
        <v>0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406</v>
      </c>
      <c r="D330" s="99" t="s">
        <v>607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723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/>
      <c r="AH330" s="48"/>
      <c r="AI330" s="48"/>
      <c r="AJ330" s="48"/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/>
      <c r="AW330" s="48"/>
      <c r="AX330" s="48"/>
      <c r="AY330" s="48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401</v>
      </c>
      <c r="D331" s="99" t="s">
        <v>628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724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/>
      <c r="AH331" s="48"/>
      <c r="AI331" s="48"/>
      <c r="AJ331" s="48"/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/>
      <c r="AW331" s="48"/>
      <c r="AX331" s="48"/>
      <c r="AY331" s="48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404</v>
      </c>
      <c r="D332" s="99" t="s">
        <v>641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/>
      <c r="AH332" s="48"/>
      <c r="AI332" s="48"/>
      <c r="AJ332" s="48"/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>
        <v>0</v>
      </c>
      <c r="AV332" s="48"/>
      <c r="AW332" s="48"/>
      <c r="AX332" s="48"/>
      <c r="AY332" s="48"/>
      <c r="AZ332" s="93">
        <f t="shared" si="114"/>
        <v>0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406</v>
      </c>
      <c r="D333" s="99" t="s">
        <v>607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725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/>
      <c r="AH333" s="48"/>
      <c r="AI333" s="48"/>
      <c r="AJ333" s="48"/>
      <c r="AK333" s="93">
        <f t="shared" si="112"/>
        <v>0</v>
      </c>
      <c r="AL333" s="94"/>
      <c r="AM333" s="107">
        <f t="shared" si="113"/>
        <v>0</v>
      </c>
      <c r="AN333" s="48">
        <v>1</v>
      </c>
      <c r="AO333" s="48">
        <v>1</v>
      </c>
      <c r="AP333" s="48">
        <v>0</v>
      </c>
      <c r="AQ333" s="48">
        <v>1</v>
      </c>
      <c r="AR333" s="48">
        <v>0</v>
      </c>
      <c r="AS333" s="48">
        <v>0</v>
      </c>
      <c r="AT333" s="48">
        <v>0</v>
      </c>
      <c r="AU333" s="48">
        <v>0</v>
      </c>
      <c r="AV333" s="48"/>
      <c r="AW333" s="48"/>
      <c r="AX333" s="48"/>
      <c r="AY333" s="48"/>
      <c r="AZ333" s="93">
        <f t="shared" si="114"/>
        <v>3</v>
      </c>
      <c r="BA333" s="94"/>
      <c r="BB333" s="107">
        <f t="shared" si="115"/>
        <v>0</v>
      </c>
      <c r="BC333" s="48">
        <f t="shared" si="116"/>
        <v>1</v>
      </c>
      <c r="BD333" s="48">
        <f t="shared" si="117"/>
        <v>1</v>
      </c>
      <c r="BE333" s="48">
        <f t="shared" si="118"/>
        <v>0</v>
      </c>
      <c r="BF333" s="48">
        <f t="shared" si="119"/>
        <v>1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3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407</v>
      </c>
      <c r="D334" s="99" t="s">
        <v>575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726</v>
      </c>
      <c r="J334" s="41">
        <v>1</v>
      </c>
      <c r="K334" s="41">
        <v>0</v>
      </c>
      <c r="L334" s="41">
        <v>1</v>
      </c>
      <c r="M334" s="41">
        <v>0</v>
      </c>
      <c r="N334" s="41">
        <v>0</v>
      </c>
      <c r="O334" s="41">
        <v>1</v>
      </c>
      <c r="P334" s="41">
        <v>0</v>
      </c>
      <c r="Q334" s="41">
        <v>0</v>
      </c>
      <c r="R334" s="41"/>
      <c r="S334" s="41"/>
      <c r="T334" s="41"/>
      <c r="U334" s="41"/>
      <c r="V334" s="93">
        <f t="shared" si="110"/>
        <v>3</v>
      </c>
      <c r="W334" s="94"/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/>
      <c r="AH334" s="48"/>
      <c r="AI334" s="48"/>
      <c r="AJ334" s="48"/>
      <c r="AK334" s="93">
        <f t="shared" si="112"/>
        <v>0</v>
      </c>
      <c r="AL334" s="94"/>
      <c r="AM334" s="107">
        <f t="shared" si="113"/>
        <v>0</v>
      </c>
      <c r="AN334" s="48">
        <v>5</v>
      </c>
      <c r="AO334" s="48">
        <v>2</v>
      </c>
      <c r="AP334" s="48">
        <v>2</v>
      </c>
      <c r="AQ334" s="48">
        <v>0</v>
      </c>
      <c r="AR334" s="48">
        <v>0</v>
      </c>
      <c r="AS334" s="48">
        <v>0</v>
      </c>
      <c r="AT334" s="48">
        <v>0</v>
      </c>
      <c r="AU334" s="48">
        <v>0</v>
      </c>
      <c r="AV334" s="48"/>
      <c r="AW334" s="48"/>
      <c r="AX334" s="48"/>
      <c r="AY334" s="48"/>
      <c r="AZ334" s="93">
        <f t="shared" si="114"/>
        <v>9</v>
      </c>
      <c r="BA334" s="94"/>
      <c r="BB334" s="107">
        <f t="shared" si="115"/>
        <v>0</v>
      </c>
      <c r="BC334" s="48">
        <f t="shared" si="116"/>
        <v>6</v>
      </c>
      <c r="BD334" s="48">
        <f t="shared" si="117"/>
        <v>2</v>
      </c>
      <c r="BE334" s="48">
        <f t="shared" si="118"/>
        <v>3</v>
      </c>
      <c r="BF334" s="48">
        <f t="shared" si="119"/>
        <v>0</v>
      </c>
      <c r="BG334" s="48">
        <f t="shared" si="120"/>
        <v>0</v>
      </c>
      <c r="BH334" s="48">
        <f t="shared" si="121"/>
        <v>1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12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401</v>
      </c>
      <c r="D335" s="99" t="s">
        <v>628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/>
      <c r="AH335" s="48"/>
      <c r="AI335" s="48"/>
      <c r="AJ335" s="48"/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/>
      <c r="AW335" s="48"/>
      <c r="AX335" s="48"/>
      <c r="AY335" s="48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728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/>
      <c r="AH336" s="48"/>
      <c r="AI336" s="48"/>
      <c r="AJ336" s="48"/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>
        <v>0</v>
      </c>
      <c r="AP336" s="48">
        <v>0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/>
      <c r="AW336" s="48"/>
      <c r="AX336" s="48"/>
      <c r="AY336" s="48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400</v>
      </c>
      <c r="D337" s="99" t="s">
        <v>534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/>
      <c r="AH337" s="48"/>
      <c r="AI337" s="48"/>
      <c r="AJ337" s="48"/>
      <c r="AK337" s="93">
        <f t="shared" si="112"/>
        <v>0</v>
      </c>
      <c r="AL337" s="94"/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/>
      <c r="AW337" s="48"/>
      <c r="AX337" s="48"/>
      <c r="AY337" s="48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400</v>
      </c>
      <c r="D338" s="99" t="s">
        <v>534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1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93">
        <f t="shared" si="110"/>
        <v>1</v>
      </c>
      <c r="W338" s="94"/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/>
      <c r="AH338" s="48"/>
      <c r="AI338" s="48"/>
      <c r="AJ338" s="48"/>
      <c r="AK338" s="93">
        <f t="shared" si="112"/>
        <v>0</v>
      </c>
      <c r="AL338" s="94"/>
      <c r="AM338" s="107">
        <f t="shared" si="113"/>
        <v>0</v>
      </c>
      <c r="AN338" s="48">
        <v>2</v>
      </c>
      <c r="AO338" s="48">
        <v>2</v>
      </c>
      <c r="AP338" s="48">
        <v>1</v>
      </c>
      <c r="AQ338" s="48">
        <v>0</v>
      </c>
      <c r="AR338" s="48">
        <v>0</v>
      </c>
      <c r="AS338" s="48">
        <v>0</v>
      </c>
      <c r="AT338" s="48">
        <v>0</v>
      </c>
      <c r="AU338" s="48">
        <v>0</v>
      </c>
      <c r="AV338" s="48"/>
      <c r="AW338" s="48"/>
      <c r="AX338" s="48"/>
      <c r="AY338" s="48"/>
      <c r="AZ338" s="93">
        <f t="shared" si="114"/>
        <v>5</v>
      </c>
      <c r="BA338" s="94"/>
      <c r="BB338" s="107">
        <f t="shared" si="115"/>
        <v>0</v>
      </c>
      <c r="BC338" s="48">
        <f t="shared" si="116"/>
        <v>3</v>
      </c>
      <c r="BD338" s="48">
        <f t="shared" si="117"/>
        <v>2</v>
      </c>
      <c r="BE338" s="48">
        <f t="shared" si="118"/>
        <v>1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6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401</v>
      </c>
      <c r="D339" s="99" t="s">
        <v>628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/>
      <c r="AH339" s="48"/>
      <c r="AI339" s="48"/>
      <c r="AJ339" s="48"/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>
        <v>0</v>
      </c>
      <c r="AP339" s="48">
        <v>0</v>
      </c>
      <c r="AQ339" s="48">
        <v>4</v>
      </c>
      <c r="AR339" s="48">
        <v>0</v>
      </c>
      <c r="AS339" s="48">
        <v>0</v>
      </c>
      <c r="AT339" s="48">
        <v>0</v>
      </c>
      <c r="AU339" s="48">
        <v>0</v>
      </c>
      <c r="AV339" s="48"/>
      <c r="AW339" s="48"/>
      <c r="AX339" s="48"/>
      <c r="AY339" s="48"/>
      <c r="AZ339" s="93">
        <f t="shared" si="114"/>
        <v>4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4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4</v>
      </c>
      <c r="BQ339" s="89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401</v>
      </c>
      <c r="D340" s="99" t="s">
        <v>628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730</v>
      </c>
      <c r="J340" s="41">
        <v>0</v>
      </c>
      <c r="K340" s="41">
        <v>0</v>
      </c>
      <c r="L340" s="41">
        <v>0</v>
      </c>
      <c r="M340" s="41">
        <v>1</v>
      </c>
      <c r="N340" s="41">
        <v>0</v>
      </c>
      <c r="O340" s="41">
        <v>0</v>
      </c>
      <c r="P340" s="41">
        <v>0</v>
      </c>
      <c r="Q340" s="41">
        <v>0</v>
      </c>
      <c r="R340" s="41"/>
      <c r="S340" s="41"/>
      <c r="T340" s="41"/>
      <c r="U340" s="41"/>
      <c r="V340" s="93">
        <f t="shared" si="110"/>
        <v>1</v>
      </c>
      <c r="W340" s="94"/>
      <c r="X340" s="107">
        <f t="shared" si="111"/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/>
      <c r="AH340" s="48"/>
      <c r="AI340" s="48"/>
      <c r="AJ340" s="48"/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>
        <v>0</v>
      </c>
      <c r="AP340" s="48">
        <v>0</v>
      </c>
      <c r="AQ340" s="48">
        <v>0</v>
      </c>
      <c r="AR340" s="48">
        <v>0</v>
      </c>
      <c r="AS340" s="48">
        <v>0</v>
      </c>
      <c r="AT340" s="48">
        <v>0</v>
      </c>
      <c r="AU340" s="48">
        <v>0</v>
      </c>
      <c r="AV340" s="48"/>
      <c r="AW340" s="48"/>
      <c r="AX340" s="48"/>
      <c r="AY340" s="48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1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1</v>
      </c>
      <c r="BQ340" s="89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401</v>
      </c>
      <c r="D341" s="99" t="s">
        <v>628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731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/>
      <c r="AH341" s="48"/>
      <c r="AI341" s="48"/>
      <c r="AJ341" s="48"/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  <c r="AS341" s="48">
        <v>0</v>
      </c>
      <c r="AT341" s="48">
        <v>0</v>
      </c>
      <c r="AU341" s="48">
        <v>0</v>
      </c>
      <c r="AV341" s="48"/>
      <c r="AW341" s="48"/>
      <c r="AX341" s="48"/>
      <c r="AY341" s="48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732</v>
      </c>
      <c r="J342" s="41">
        <v>0</v>
      </c>
      <c r="K342" s="41">
        <v>0</v>
      </c>
      <c r="L342" s="41">
        <v>0</v>
      </c>
      <c r="M342" s="41">
        <v>1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93">
        <f t="shared" si="110"/>
        <v>1</v>
      </c>
      <c r="W342" s="94"/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/>
      <c r="AH342" s="48"/>
      <c r="AI342" s="48"/>
      <c r="AJ342" s="48"/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1</v>
      </c>
      <c r="AR342" s="48">
        <v>0</v>
      </c>
      <c r="AS342" s="48">
        <v>0</v>
      </c>
      <c r="AT342" s="48">
        <v>0</v>
      </c>
      <c r="AU342" s="48">
        <v>0</v>
      </c>
      <c r="AV342" s="48"/>
      <c r="AW342" s="48"/>
      <c r="AX342" s="48"/>
      <c r="AY342" s="48"/>
      <c r="AZ342" s="93">
        <f t="shared" si="114"/>
        <v>1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2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2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407</v>
      </c>
      <c r="D343" s="99" t="s">
        <v>575</v>
      </c>
      <c r="E343" s="99" t="s">
        <v>191</v>
      </c>
      <c r="F343" s="99" t="s">
        <v>511</v>
      </c>
      <c r="G343" s="100" t="s">
        <v>541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/>
      <c r="S343" s="41"/>
      <c r="T343" s="41"/>
      <c r="U343" s="41"/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/>
      <c r="AH343" s="48"/>
      <c r="AI343" s="48"/>
      <c r="AJ343" s="48"/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0</v>
      </c>
      <c r="AU343" s="48">
        <v>0</v>
      </c>
      <c r="AV343" s="48"/>
      <c r="AW343" s="48"/>
      <c r="AX343" s="48"/>
      <c r="AY343" s="48"/>
      <c r="AZ343" s="93">
        <f t="shared" si="114"/>
        <v>0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/>
      <c r="S344" s="41"/>
      <c r="T344" s="41"/>
      <c r="U344" s="41"/>
      <c r="V344" s="93">
        <f t="shared" si="110"/>
        <v>0</v>
      </c>
      <c r="W344" s="94"/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/>
      <c r="AH344" s="48"/>
      <c r="AI344" s="48"/>
      <c r="AJ344" s="48"/>
      <c r="AK344" s="93">
        <f t="shared" si="112"/>
        <v>0</v>
      </c>
      <c r="AL344" s="94"/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0</v>
      </c>
      <c r="AU344" s="48">
        <v>0</v>
      </c>
      <c r="AV344" s="48"/>
      <c r="AW344" s="48"/>
      <c r="AX344" s="48"/>
      <c r="AY344" s="48"/>
      <c r="AZ344" s="93">
        <f t="shared" si="114"/>
        <v>0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407</v>
      </c>
      <c r="D345" s="99" t="s">
        <v>575</v>
      </c>
      <c r="E345" s="99" t="s">
        <v>191</v>
      </c>
      <c r="F345" s="99" t="s">
        <v>511</v>
      </c>
      <c r="G345" s="100" t="s">
        <v>541</v>
      </c>
      <c r="H345" s="100">
        <v>7459</v>
      </c>
      <c r="I345" s="99" t="s">
        <v>734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/>
      <c r="S345" s="41"/>
      <c r="T345" s="41"/>
      <c r="U345" s="41"/>
      <c r="V345" s="93">
        <f t="shared" si="110"/>
        <v>0</v>
      </c>
      <c r="W345" s="94"/>
      <c r="X345" s="107">
        <f t="shared" si="111"/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0</v>
      </c>
      <c r="AE345" s="48">
        <v>0</v>
      </c>
      <c r="AF345" s="48">
        <v>0</v>
      </c>
      <c r="AG345" s="48"/>
      <c r="AH345" s="48"/>
      <c r="AI345" s="48"/>
      <c r="AJ345" s="48"/>
      <c r="AK345" s="93">
        <f t="shared" si="112"/>
        <v>0</v>
      </c>
      <c r="AL345" s="94"/>
      <c r="AM345" s="107">
        <f t="shared" si="113"/>
        <v>0</v>
      </c>
      <c r="AN345" s="48">
        <v>0</v>
      </c>
      <c r="AO345" s="48">
        <v>1</v>
      </c>
      <c r="AP345" s="48">
        <v>0</v>
      </c>
      <c r="AQ345" s="48">
        <v>3</v>
      </c>
      <c r="AR345" s="48">
        <v>0</v>
      </c>
      <c r="AS345" s="48">
        <v>0</v>
      </c>
      <c r="AT345" s="48">
        <v>0</v>
      </c>
      <c r="AU345" s="48">
        <v>0</v>
      </c>
      <c r="AV345" s="48"/>
      <c r="AW345" s="48"/>
      <c r="AX345" s="48"/>
      <c r="AY345" s="48"/>
      <c r="AZ345" s="93">
        <f t="shared" si="114"/>
        <v>4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1</v>
      </c>
      <c r="BE345" s="48">
        <f t="shared" si="118"/>
        <v>0</v>
      </c>
      <c r="BF345" s="48">
        <f t="shared" si="119"/>
        <v>3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4</v>
      </c>
      <c r="BQ345" s="89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401</v>
      </c>
      <c r="D346" s="99" t="s">
        <v>628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735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/>
      <c r="AH346" s="48"/>
      <c r="AI346" s="48"/>
      <c r="AJ346" s="48"/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/>
      <c r="AW346" s="48"/>
      <c r="AX346" s="48"/>
      <c r="AY346" s="48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401</v>
      </c>
      <c r="D347" s="99" t="s">
        <v>628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736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/>
      <c r="AH347" s="48"/>
      <c r="AI347" s="48"/>
      <c r="AJ347" s="48"/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/>
      <c r="AW347" s="48"/>
      <c r="AX347" s="48"/>
      <c r="AY347" s="48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401</v>
      </c>
      <c r="D348" s="99" t="s">
        <v>628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/>
      <c r="AH348" s="48"/>
      <c r="AI348" s="48"/>
      <c r="AJ348" s="48"/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0</v>
      </c>
      <c r="AU348" s="48">
        <v>0</v>
      </c>
      <c r="AV348" s="48"/>
      <c r="AW348" s="48"/>
      <c r="AX348" s="48"/>
      <c r="AY348" s="48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401</v>
      </c>
      <c r="D349" s="99" t="s">
        <v>628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/>
      <c r="AH349" s="48"/>
      <c r="AI349" s="48"/>
      <c r="AJ349" s="48"/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/>
      <c r="AW349" s="48"/>
      <c r="AX349" s="48"/>
      <c r="AY349" s="48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401</v>
      </c>
      <c r="D350" s="99" t="s">
        <v>628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739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93">
        <f t="shared" si="110"/>
        <v>0</v>
      </c>
      <c r="W350" s="94"/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/>
      <c r="AH350" s="48"/>
      <c r="AI350" s="48"/>
      <c r="AJ350" s="48"/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/>
      <c r="AW350" s="48"/>
      <c r="AX350" s="48"/>
      <c r="AY350" s="48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401</v>
      </c>
      <c r="D351" s="99" t="s">
        <v>628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740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/>
      <c r="AH351" s="48"/>
      <c r="AI351" s="48"/>
      <c r="AJ351" s="48"/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>
        <v>0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/>
      <c r="AW351" s="48"/>
      <c r="AX351" s="48"/>
      <c r="AY351" s="48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567</v>
      </c>
      <c r="B352" s="99" t="s">
        <v>585</v>
      </c>
      <c r="C352" s="100">
        <v>400</v>
      </c>
      <c r="D352" s="99" t="s">
        <v>534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/>
      <c r="AH352" s="48"/>
      <c r="AI352" s="48"/>
      <c r="AJ352" s="48"/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>
        <v>1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>
        <v>0</v>
      </c>
      <c r="AV352" s="48"/>
      <c r="AW352" s="48"/>
      <c r="AX352" s="48"/>
      <c r="AY352" s="48"/>
      <c r="AZ352" s="93">
        <f t="shared" si="114"/>
        <v>1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1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1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741</v>
      </c>
      <c r="E353" s="99" t="s">
        <v>518</v>
      </c>
      <c r="F353" s="99" t="s">
        <v>516</v>
      </c>
      <c r="G353" s="100" t="s">
        <v>537</v>
      </c>
      <c r="H353" s="100">
        <v>10605</v>
      </c>
      <c r="I353" s="99" t="s">
        <v>742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/>
      <c r="AH353" s="48"/>
      <c r="AI353" s="48"/>
      <c r="AJ353" s="48"/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/>
      <c r="AW353" s="48"/>
      <c r="AX353" s="48"/>
      <c r="AY353" s="48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10720</v>
      </c>
      <c r="I354" s="99" t="s">
        <v>744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/>
      <c r="AH354" s="48"/>
      <c r="AI354" s="48"/>
      <c r="AJ354" s="48"/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/>
      <c r="AW354" s="48"/>
      <c r="AX354" s="48"/>
      <c r="AY354" s="48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567</v>
      </c>
      <c r="B355" s="99" t="s">
        <v>254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10721</v>
      </c>
      <c r="I355" s="99" t="s">
        <v>745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/>
      <c r="AH355" s="48"/>
      <c r="AI355" s="48"/>
      <c r="AJ355" s="48"/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/>
      <c r="AW355" s="48"/>
      <c r="AX355" s="48"/>
      <c r="AY355" s="48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/>
      <c r="D356" s="99" t="s">
        <v>741</v>
      </c>
      <c r="E356" s="99" t="s">
        <v>518</v>
      </c>
      <c r="F356" s="99" t="s">
        <v>516</v>
      </c>
      <c r="G356" s="100" t="s">
        <v>743</v>
      </c>
      <c r="H356" s="100">
        <v>10722</v>
      </c>
      <c r="I356" s="99" t="s">
        <v>746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/>
      <c r="AH356" s="48"/>
      <c r="AI356" s="48"/>
      <c r="AJ356" s="48"/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/>
      <c r="AW356" s="48"/>
      <c r="AX356" s="48"/>
      <c r="AY356" s="48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10725</v>
      </c>
      <c r="I357" s="99" t="s">
        <v>747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/>
      <c r="AH357" s="48"/>
      <c r="AI357" s="48"/>
      <c r="AJ357" s="48"/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/>
      <c r="AW357" s="48"/>
      <c r="AX357" s="48"/>
      <c r="AY357" s="48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741</v>
      </c>
      <c r="E358" s="99" t="s">
        <v>518</v>
      </c>
      <c r="F358" s="99" t="s">
        <v>516</v>
      </c>
      <c r="G358" s="100" t="s">
        <v>537</v>
      </c>
      <c r="H358" s="100">
        <v>10736</v>
      </c>
      <c r="I358" s="99" t="s">
        <v>748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/>
      <c r="AH358" s="48"/>
      <c r="AI358" s="48"/>
      <c r="AJ358" s="48"/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/>
      <c r="AW358" s="48"/>
      <c r="AX358" s="48"/>
      <c r="AY358" s="48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/>
      <c r="D359" s="99" t="s">
        <v>741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749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/>
      <c r="AH359" s="48"/>
      <c r="AI359" s="48"/>
      <c r="AJ359" s="48"/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/>
      <c r="AW359" s="48"/>
      <c r="AX359" s="48"/>
      <c r="AY359" s="48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/>
      <c r="D360" s="99" t="s">
        <v>741</v>
      </c>
      <c r="E360" s="99" t="s">
        <v>518</v>
      </c>
      <c r="F360" s="99" t="s">
        <v>516</v>
      </c>
      <c r="G360" s="100" t="s">
        <v>541</v>
      </c>
      <c r="H360" s="100">
        <v>10816</v>
      </c>
      <c r="I360" s="99" t="s">
        <v>750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/>
      <c r="AH360" s="48"/>
      <c r="AI360" s="48"/>
      <c r="AJ360" s="48"/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/>
      <c r="AW360" s="48"/>
      <c r="AX360" s="48"/>
      <c r="AY360" s="48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741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751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/>
      <c r="AH361" s="48"/>
      <c r="AI361" s="48"/>
      <c r="AJ361" s="48"/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/>
      <c r="AW361" s="48"/>
      <c r="AX361" s="48"/>
      <c r="AY361" s="48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752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/>
      <c r="AH362" s="48"/>
      <c r="AI362" s="48"/>
      <c r="AJ362" s="48"/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/>
      <c r="AW362" s="48"/>
      <c r="AX362" s="48"/>
      <c r="AY362" s="48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/>
      <c r="D363" s="99" t="s">
        <v>741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753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/>
      <c r="AH363" s="48"/>
      <c r="AI363" s="48"/>
      <c r="AJ363" s="48"/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/>
      <c r="AW363" s="48"/>
      <c r="AX363" s="48"/>
      <c r="AY363" s="48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/>
      <c r="D364" s="99" t="s">
        <v>741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754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/>
      <c r="AH364" s="48"/>
      <c r="AI364" s="48"/>
      <c r="AJ364" s="48"/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/>
      <c r="AW364" s="48"/>
      <c r="AX364" s="48"/>
      <c r="AY364" s="48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741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755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/>
      <c r="AH365" s="48"/>
      <c r="AI365" s="48"/>
      <c r="AJ365" s="48"/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/>
      <c r="AW365" s="48"/>
      <c r="AX365" s="48"/>
      <c r="AY365" s="48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741</v>
      </c>
      <c r="E366" s="99" t="s">
        <v>191</v>
      </c>
      <c r="F366" s="99" t="s">
        <v>741</v>
      </c>
      <c r="G366" s="100" t="s">
        <v>524</v>
      </c>
      <c r="H366" s="100">
        <v>11397</v>
      </c>
      <c r="I366" s="99" t="s">
        <v>756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/>
      <c r="AH366" s="48"/>
      <c r="AI366" s="48"/>
      <c r="AJ366" s="48"/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/>
      <c r="AW366" s="48"/>
      <c r="AX366" s="48"/>
      <c r="AY366" s="48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741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757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/>
      <c r="AH367" s="48"/>
      <c r="AI367" s="48"/>
      <c r="AJ367" s="48"/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/>
      <c r="AW367" s="48"/>
      <c r="AX367" s="48"/>
      <c r="AY367" s="48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741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758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/>
      <c r="S368" s="41"/>
      <c r="T368" s="41"/>
      <c r="U368" s="41"/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/>
      <c r="AH368" s="48"/>
      <c r="AI368" s="48"/>
      <c r="AJ368" s="48"/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/>
      <c r="AW368" s="48"/>
      <c r="AX368" s="48"/>
      <c r="AY368" s="48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741</v>
      </c>
      <c r="E369" s="99" t="s">
        <v>510</v>
      </c>
      <c r="F369" s="99" t="s">
        <v>741</v>
      </c>
      <c r="G369" s="100" t="s">
        <v>524</v>
      </c>
      <c r="H369" s="100">
        <v>11408</v>
      </c>
      <c r="I369" s="99" t="s">
        <v>759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/>
      <c r="AH369" s="48"/>
      <c r="AI369" s="48"/>
      <c r="AJ369" s="48"/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/>
      <c r="AW369" s="48"/>
      <c r="AX369" s="48"/>
      <c r="AY369" s="48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741</v>
      </c>
      <c r="E370" s="99" t="s">
        <v>518</v>
      </c>
      <c r="F370" s="99" t="s">
        <v>516</v>
      </c>
      <c r="G370" s="100" t="s">
        <v>532</v>
      </c>
      <c r="H370" s="100">
        <v>11409</v>
      </c>
      <c r="I370" s="99" t="s">
        <v>760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93">
        <f t="shared" si="110"/>
        <v>0</v>
      </c>
      <c r="W370" s="94"/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/>
      <c r="AH370" s="48"/>
      <c r="AI370" s="48"/>
      <c r="AJ370" s="48"/>
      <c r="AK370" s="93">
        <f t="shared" si="112"/>
        <v>0</v>
      </c>
      <c r="AL370" s="94"/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/>
      <c r="AW370" s="48"/>
      <c r="AX370" s="48"/>
      <c r="AY370" s="48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/>
      <c r="D371" s="99" t="s">
        <v>741</v>
      </c>
      <c r="E371" s="99" t="s">
        <v>518</v>
      </c>
      <c r="F371" s="99" t="s">
        <v>516</v>
      </c>
      <c r="G371" s="100" t="s">
        <v>541</v>
      </c>
      <c r="H371" s="100">
        <v>11423</v>
      </c>
      <c r="I371" s="99" t="s">
        <v>761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93">
        <f t="shared" si="110"/>
        <v>0</v>
      </c>
      <c r="W371" s="94"/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/>
      <c r="AH371" s="48"/>
      <c r="AI371" s="48"/>
      <c r="AJ371" s="48"/>
      <c r="AK371" s="93">
        <f t="shared" si="112"/>
        <v>0</v>
      </c>
      <c r="AL371" s="94"/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/>
      <c r="AW371" s="48"/>
      <c r="AX371" s="48"/>
      <c r="AY371" s="48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/>
      <c r="D372" s="99" t="s">
        <v>741</v>
      </c>
      <c r="E372" s="99" t="s">
        <v>518</v>
      </c>
      <c r="F372" s="99" t="s">
        <v>516</v>
      </c>
      <c r="G372" s="100" t="s">
        <v>537</v>
      </c>
      <c r="H372" s="100">
        <v>11424</v>
      </c>
      <c r="I372" s="99" t="s">
        <v>762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/>
      <c r="AH372" s="48"/>
      <c r="AI372" s="48"/>
      <c r="AJ372" s="48"/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/>
      <c r="AW372" s="48"/>
      <c r="AX372" s="48"/>
      <c r="AY372" s="48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567</v>
      </c>
      <c r="B373" s="99" t="s">
        <v>254</v>
      </c>
      <c r="C373" s="100">
        <v>0</v>
      </c>
      <c r="D373" s="99" t="s">
        <v>741</v>
      </c>
      <c r="E373" s="99" t="s">
        <v>191</v>
      </c>
      <c r="F373" s="99" t="s">
        <v>741</v>
      </c>
      <c r="G373" s="100" t="s">
        <v>524</v>
      </c>
      <c r="H373" s="100">
        <v>11556</v>
      </c>
      <c r="I373" s="99" t="s">
        <v>763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/>
      <c r="AH373" s="48"/>
      <c r="AI373" s="48"/>
      <c r="AJ373" s="48"/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/>
      <c r="AW373" s="48"/>
      <c r="AX373" s="48"/>
      <c r="AY373" s="48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401</v>
      </c>
      <c r="D374" s="99" t="s">
        <v>628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764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93">
        <f t="shared" si="110"/>
        <v>0</v>
      </c>
      <c r="W374" s="94"/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/>
      <c r="AH374" s="48"/>
      <c r="AI374" s="48"/>
      <c r="AJ374" s="48"/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/>
      <c r="AW374" s="48"/>
      <c r="AX374" s="48"/>
      <c r="AY374" s="48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/>
      <c r="D375" s="99" t="s">
        <v>741</v>
      </c>
      <c r="E375" s="99" t="s">
        <v>518</v>
      </c>
      <c r="F375" s="99" t="s">
        <v>516</v>
      </c>
      <c r="G375" s="100" t="s">
        <v>743</v>
      </c>
      <c r="H375" s="100">
        <v>11595</v>
      </c>
      <c r="I375" s="99" t="s">
        <v>765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/>
      <c r="AH375" s="48"/>
      <c r="AI375" s="48"/>
      <c r="AJ375" s="48"/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/>
      <c r="AW375" s="48"/>
      <c r="AX375" s="48"/>
      <c r="AY375" s="48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/>
      <c r="D376" s="99" t="s">
        <v>741</v>
      </c>
      <c r="E376" s="99" t="s">
        <v>518</v>
      </c>
      <c r="F376" s="99" t="s">
        <v>516</v>
      </c>
      <c r="G376" s="100" t="s">
        <v>541</v>
      </c>
      <c r="H376" s="100">
        <v>11601</v>
      </c>
      <c r="I376" s="99" t="s">
        <v>766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/>
      <c r="AH376" s="48"/>
      <c r="AI376" s="48"/>
      <c r="AJ376" s="48"/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/>
      <c r="AW376" s="48"/>
      <c r="AX376" s="48"/>
      <c r="AY376" s="48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/>
      <c r="D377" s="99" t="s">
        <v>741</v>
      </c>
      <c r="E377" s="99" t="s">
        <v>518</v>
      </c>
      <c r="F377" s="99" t="s">
        <v>516</v>
      </c>
      <c r="G377" s="100" t="s">
        <v>743</v>
      </c>
      <c r="H377" s="100">
        <v>11602</v>
      </c>
      <c r="I377" s="99" t="s">
        <v>767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/>
      <c r="AH377" s="48"/>
      <c r="AI377" s="48"/>
      <c r="AJ377" s="48"/>
      <c r="AK377" s="93">
        <f t="shared" si="112"/>
        <v>0</v>
      </c>
      <c r="AL377" s="94"/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/>
      <c r="AW377" s="48"/>
      <c r="AX377" s="48"/>
      <c r="AY377" s="48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/>
      <c r="D378" s="99" t="s">
        <v>741</v>
      </c>
      <c r="E378" s="99" t="s">
        <v>518</v>
      </c>
      <c r="F378" s="99" t="s">
        <v>516</v>
      </c>
      <c r="G378" s="100" t="s">
        <v>743</v>
      </c>
      <c r="H378" s="100">
        <v>11623</v>
      </c>
      <c r="I378" s="99" t="s">
        <v>768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/>
      <c r="AH378" s="48"/>
      <c r="AI378" s="48"/>
      <c r="AJ378" s="48"/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/>
      <c r="AW378" s="48"/>
      <c r="AX378" s="48"/>
      <c r="AY378" s="48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401</v>
      </c>
      <c r="D379" s="99" t="s">
        <v>628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769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/>
      <c r="AH379" s="48"/>
      <c r="AI379" s="48"/>
      <c r="AJ379" s="48"/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/>
      <c r="AW379" s="48"/>
      <c r="AX379" s="48"/>
      <c r="AY379" s="48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401</v>
      </c>
      <c r="D380" s="99" t="s">
        <v>628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/>
      <c r="AH380" s="48"/>
      <c r="AI380" s="48"/>
      <c r="AJ380" s="48"/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/>
      <c r="AW380" s="48"/>
      <c r="AX380" s="48"/>
      <c r="AY380" s="48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404</v>
      </c>
      <c r="D381" s="99" t="s">
        <v>641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/>
      <c r="AH381" s="48"/>
      <c r="AI381" s="48"/>
      <c r="AJ381" s="48"/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0</v>
      </c>
      <c r="AS381" s="48">
        <v>0</v>
      </c>
      <c r="AT381" s="48">
        <v>0</v>
      </c>
      <c r="AU381" s="48">
        <v>0</v>
      </c>
      <c r="AV381" s="48"/>
      <c r="AW381" s="48"/>
      <c r="AX381" s="48"/>
      <c r="AY381" s="48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404</v>
      </c>
      <c r="D382" s="99" t="s">
        <v>641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/>
      <c r="AH382" s="48"/>
      <c r="AI382" s="48"/>
      <c r="AJ382" s="48"/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/>
      <c r="AW382" s="48"/>
      <c r="AX382" s="48"/>
      <c r="AY382" s="48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741</v>
      </c>
      <c r="E383" s="99" t="s">
        <v>518</v>
      </c>
      <c r="F383" s="99" t="s">
        <v>516</v>
      </c>
      <c r="G383" s="100" t="s">
        <v>562</v>
      </c>
      <c r="H383" s="100">
        <v>11737</v>
      </c>
      <c r="I383" s="99" t="s">
        <v>771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/>
      <c r="AH383" s="48"/>
      <c r="AI383" s="48"/>
      <c r="AJ383" s="48"/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/>
      <c r="AW383" s="48"/>
      <c r="AX383" s="48"/>
      <c r="AY383" s="48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/>
      <c r="D384" s="99" t="s">
        <v>741</v>
      </c>
      <c r="E384" s="99" t="s">
        <v>518</v>
      </c>
      <c r="F384" s="99" t="s">
        <v>516</v>
      </c>
      <c r="G384" s="100" t="s">
        <v>541</v>
      </c>
      <c r="H384" s="100">
        <v>11742</v>
      </c>
      <c r="I384" s="99" t="s">
        <v>772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93">
        <f t="shared" si="110"/>
        <v>0</v>
      </c>
      <c r="W384" s="94"/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/>
      <c r="AH384" s="48"/>
      <c r="AI384" s="48"/>
      <c r="AJ384" s="48"/>
      <c r="AK384" s="93">
        <f t="shared" si="112"/>
        <v>0</v>
      </c>
      <c r="AL384" s="94"/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/>
      <c r="AW384" s="48"/>
      <c r="AX384" s="48"/>
      <c r="AY384" s="48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/>
      <c r="D385" s="99" t="s">
        <v>741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/>
      <c r="AH385" s="48"/>
      <c r="AI385" s="48"/>
      <c r="AJ385" s="48"/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/>
      <c r="AW385" s="48"/>
      <c r="AX385" s="48"/>
      <c r="AY385" s="48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/>
      <c r="D386" s="99" t="s">
        <v>741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774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93">
        <f t="shared" si="110"/>
        <v>0</v>
      </c>
      <c r="W386" s="94"/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/>
      <c r="AH386" s="48"/>
      <c r="AI386" s="48"/>
      <c r="AJ386" s="48"/>
      <c r="AK386" s="93">
        <f t="shared" si="112"/>
        <v>0</v>
      </c>
      <c r="AL386" s="94"/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/>
      <c r="AW386" s="48"/>
      <c r="AX386" s="48"/>
      <c r="AY386" s="48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12169</v>
      </c>
      <c r="I387" s="99" t="s">
        <v>775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/>
      <c r="AH387" s="48"/>
      <c r="AI387" s="48"/>
      <c r="AJ387" s="48"/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/>
      <c r="AW387" s="48"/>
      <c r="AX387" s="48"/>
      <c r="AY387" s="48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741</v>
      </c>
      <c r="E388" s="99" t="s">
        <v>518</v>
      </c>
      <c r="F388" s="99" t="s">
        <v>516</v>
      </c>
      <c r="G388" s="100" t="s">
        <v>562</v>
      </c>
      <c r="H388" s="100">
        <v>12170</v>
      </c>
      <c r="I388" s="99" t="s">
        <v>776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/>
      <c r="AH388" s="48"/>
      <c r="AI388" s="48"/>
      <c r="AJ388" s="48"/>
      <c r="AK388" s="93">
        <f t="shared" si="112"/>
        <v>0</v>
      </c>
      <c r="AL388" s="94"/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/>
      <c r="AW388" s="48"/>
      <c r="AX388" s="48"/>
      <c r="AY388" s="48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12680</v>
      </c>
      <c r="I389" s="99" t="s">
        <v>777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/>
      <c r="AH389" s="48"/>
      <c r="AI389" s="48"/>
      <c r="AJ389" s="48"/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/>
      <c r="AW389" s="48"/>
      <c r="AX389" s="48"/>
      <c r="AY389" s="48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/>
      <c r="AH390" s="48"/>
      <c r="AI390" s="48"/>
      <c r="AJ390" s="48"/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/>
      <c r="AW390" s="48"/>
      <c r="AX390" s="48"/>
      <c r="AY390" s="48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/>
      <c r="D391" s="99" t="s">
        <v>741</v>
      </c>
      <c r="E391" s="99" t="s">
        <v>518</v>
      </c>
      <c r="F391" s="99" t="s">
        <v>516</v>
      </c>
      <c r="G391" s="100" t="s">
        <v>541</v>
      </c>
      <c r="H391" s="100">
        <v>12757</v>
      </c>
      <c r="I391" s="99" t="s">
        <v>779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93">
        <f t="shared" ref="V391:V445" si="131">SUM(J391:U391)</f>
        <v>0</v>
      </c>
      <c r="W391" s="94"/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/>
      <c r="AH391" s="48"/>
      <c r="AI391" s="48"/>
      <c r="AJ391" s="48"/>
      <c r="AK391" s="93">
        <f t="shared" ref="AK391:AK445" si="133">SUM(Y391:AJ391)</f>
        <v>0</v>
      </c>
      <c r="AL391" s="94"/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/>
      <c r="AW391" s="48"/>
      <c r="AX391" s="48"/>
      <c r="AY391" s="48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/>
      <c r="D392" s="99" t="s">
        <v>741</v>
      </c>
      <c r="E392" s="99" t="s">
        <v>518</v>
      </c>
      <c r="F392" s="99" t="s">
        <v>516</v>
      </c>
      <c r="G392" s="100" t="s">
        <v>541</v>
      </c>
      <c r="H392" s="100">
        <v>12759</v>
      </c>
      <c r="I392" s="99" t="s">
        <v>780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/>
      <c r="AH392" s="48"/>
      <c r="AI392" s="48"/>
      <c r="AJ392" s="48"/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/>
      <c r="AW392" s="48"/>
      <c r="AX392" s="48"/>
      <c r="AY392" s="48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741</v>
      </c>
      <c r="E393" s="99" t="s">
        <v>518</v>
      </c>
      <c r="F393" s="99" t="s">
        <v>516</v>
      </c>
      <c r="G393" s="100" t="s">
        <v>530</v>
      </c>
      <c r="H393" s="100">
        <v>12854</v>
      </c>
      <c r="I393" s="99" t="s">
        <v>781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/>
      <c r="S393" s="41"/>
      <c r="T393" s="41"/>
      <c r="U393" s="41"/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/>
      <c r="AH393" s="48"/>
      <c r="AI393" s="48"/>
      <c r="AJ393" s="48"/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/>
      <c r="AW393" s="48"/>
      <c r="AX393" s="48"/>
      <c r="AY393" s="48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/>
      <c r="D394" s="99" t="s">
        <v>741</v>
      </c>
      <c r="E394" s="99" t="s">
        <v>518</v>
      </c>
      <c r="F394" s="99" t="s">
        <v>516</v>
      </c>
      <c r="G394" s="100" t="s">
        <v>541</v>
      </c>
      <c r="H394" s="100">
        <v>12856</v>
      </c>
      <c r="I394" s="99" t="s">
        <v>782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/>
      <c r="AH394" s="48"/>
      <c r="AI394" s="48"/>
      <c r="AJ394" s="48"/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/>
      <c r="AW394" s="48"/>
      <c r="AX394" s="48"/>
      <c r="AY394" s="48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/>
      <c r="D395" s="99" t="s">
        <v>741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/>
      <c r="AH395" s="48"/>
      <c r="AI395" s="48"/>
      <c r="AJ395" s="48"/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/>
      <c r="AW395" s="48"/>
      <c r="AX395" s="48"/>
      <c r="AY395" s="48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400</v>
      </c>
      <c r="D396" s="99" t="s">
        <v>534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93">
        <f t="shared" si="131"/>
        <v>0</v>
      </c>
      <c r="W396" s="94"/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/>
      <c r="AH396" s="48"/>
      <c r="AI396" s="48"/>
      <c r="AJ396" s="48"/>
      <c r="AK396" s="93">
        <f t="shared" si="133"/>
        <v>0</v>
      </c>
      <c r="AL396" s="94"/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/>
      <c r="AW396" s="48"/>
      <c r="AX396" s="48"/>
      <c r="AY396" s="48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/>
      <c r="D397" s="99" t="s">
        <v>741</v>
      </c>
      <c r="E397" s="99" t="s">
        <v>518</v>
      </c>
      <c r="F397" s="99" t="s">
        <v>516</v>
      </c>
      <c r="G397" s="100" t="s">
        <v>541</v>
      </c>
      <c r="H397" s="100">
        <v>13517</v>
      </c>
      <c r="I397" s="99" t="s">
        <v>784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/>
      <c r="AH397" s="48"/>
      <c r="AI397" s="48"/>
      <c r="AJ397" s="48"/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/>
      <c r="AW397" s="48"/>
      <c r="AX397" s="48"/>
      <c r="AY397" s="48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13523</v>
      </c>
      <c r="I398" s="99" t="s">
        <v>785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/>
      <c r="AH398" s="48"/>
      <c r="AI398" s="48"/>
      <c r="AJ398" s="48"/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/>
      <c r="AW398" s="48"/>
      <c r="AX398" s="48"/>
      <c r="AY398" s="48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13536</v>
      </c>
      <c r="I399" s="99" t="s">
        <v>786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/>
      <c r="AH399" s="48"/>
      <c r="AI399" s="48"/>
      <c r="AJ399" s="48"/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/>
      <c r="AW399" s="48"/>
      <c r="AX399" s="48"/>
      <c r="AY399" s="48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/>
      <c r="D400" s="99" t="s">
        <v>741</v>
      </c>
      <c r="E400" s="99" t="s">
        <v>518</v>
      </c>
      <c r="F400" s="99" t="s">
        <v>516</v>
      </c>
      <c r="G400" s="100" t="s">
        <v>541</v>
      </c>
      <c r="H400" s="100">
        <v>13538</v>
      </c>
      <c r="I400" s="99" t="s">
        <v>787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/>
      <c r="AH400" s="48"/>
      <c r="AI400" s="48"/>
      <c r="AJ400" s="48"/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/>
      <c r="AW400" s="48"/>
      <c r="AX400" s="48"/>
      <c r="AY400" s="48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/>
      <c r="D401" s="99" t="s">
        <v>741</v>
      </c>
      <c r="E401" s="99" t="s">
        <v>518</v>
      </c>
      <c r="F401" s="99" t="s">
        <v>516</v>
      </c>
      <c r="G401" s="100" t="s">
        <v>541</v>
      </c>
      <c r="H401" s="100">
        <v>13539</v>
      </c>
      <c r="I401" s="99" t="s">
        <v>788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/>
      <c r="AH401" s="48"/>
      <c r="AI401" s="48"/>
      <c r="AJ401" s="48"/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/>
      <c r="AW401" s="48"/>
      <c r="AX401" s="48"/>
      <c r="AY401" s="48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/>
      <c r="D402" s="99" t="s">
        <v>741</v>
      </c>
      <c r="E402" s="99" t="s">
        <v>518</v>
      </c>
      <c r="F402" s="99" t="s">
        <v>516</v>
      </c>
      <c r="G402" s="100" t="s">
        <v>743</v>
      </c>
      <c r="H402" s="100">
        <v>13672</v>
      </c>
      <c r="I402" s="99" t="s">
        <v>789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/>
      <c r="AH402" s="48"/>
      <c r="AI402" s="48"/>
      <c r="AJ402" s="48"/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/>
      <c r="AW402" s="48"/>
      <c r="AX402" s="48"/>
      <c r="AY402" s="48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/>
      <c r="D403" s="99" t="s">
        <v>741</v>
      </c>
      <c r="E403" s="99" t="s">
        <v>518</v>
      </c>
      <c r="F403" s="99" t="s">
        <v>516</v>
      </c>
      <c r="G403" s="100" t="s">
        <v>743</v>
      </c>
      <c r="H403" s="100">
        <v>13858</v>
      </c>
      <c r="I403" s="99" t="s">
        <v>790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/>
      <c r="AH403" s="48"/>
      <c r="AI403" s="48"/>
      <c r="AJ403" s="48"/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/>
      <c r="AW403" s="48"/>
      <c r="AX403" s="48"/>
      <c r="AY403" s="48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/>
      <c r="D404" s="99" t="s">
        <v>741</v>
      </c>
      <c r="E404" s="99" t="s">
        <v>518</v>
      </c>
      <c r="F404" s="99" t="s">
        <v>516</v>
      </c>
      <c r="G404" s="100" t="s">
        <v>743</v>
      </c>
      <c r="H404" s="100">
        <v>13859</v>
      </c>
      <c r="I404" s="99" t="s">
        <v>791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/>
      <c r="AH404" s="48"/>
      <c r="AI404" s="48"/>
      <c r="AJ404" s="48"/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/>
      <c r="AW404" s="48"/>
      <c r="AX404" s="48"/>
      <c r="AY404" s="48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/>
      <c r="D405" s="99" t="s">
        <v>741</v>
      </c>
      <c r="E405" s="99" t="s">
        <v>518</v>
      </c>
      <c r="F405" s="99" t="s">
        <v>516</v>
      </c>
      <c r="G405" s="100" t="s">
        <v>743</v>
      </c>
      <c r="H405" s="100">
        <v>13866</v>
      </c>
      <c r="I405" s="99" t="s">
        <v>792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/>
      <c r="AH405" s="48"/>
      <c r="AI405" s="48"/>
      <c r="AJ405" s="48"/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/>
      <c r="AW405" s="48"/>
      <c r="AX405" s="48"/>
      <c r="AY405" s="48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/>
      <c r="D406" s="99" t="s">
        <v>741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793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/>
      <c r="AH406" s="48"/>
      <c r="AI406" s="48"/>
      <c r="AJ406" s="48"/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/>
      <c r="AW406" s="48"/>
      <c r="AX406" s="48"/>
      <c r="AY406" s="48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/>
      <c r="D407" s="99" t="s">
        <v>741</v>
      </c>
      <c r="E407" s="99" t="s">
        <v>518</v>
      </c>
      <c r="F407" s="99" t="s">
        <v>516</v>
      </c>
      <c r="G407" s="100" t="s">
        <v>743</v>
      </c>
      <c r="H407" s="100">
        <v>13869</v>
      </c>
      <c r="I407" s="99" t="s">
        <v>794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/>
      <c r="AH407" s="48"/>
      <c r="AI407" s="48"/>
      <c r="AJ407" s="48"/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/>
      <c r="AW407" s="48"/>
      <c r="AX407" s="48"/>
      <c r="AY407" s="48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/>
      <c r="D408" s="99" t="s">
        <v>741</v>
      </c>
      <c r="E408" s="99" t="s">
        <v>518</v>
      </c>
      <c r="F408" s="99" t="s">
        <v>516</v>
      </c>
      <c r="G408" s="100" t="s">
        <v>541</v>
      </c>
      <c r="H408" s="100">
        <v>13881</v>
      </c>
      <c r="I408" s="99" t="s">
        <v>795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/>
      <c r="AH408" s="48"/>
      <c r="AI408" s="48"/>
      <c r="AJ408" s="48"/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/>
      <c r="AW408" s="48"/>
      <c r="AX408" s="48"/>
      <c r="AY408" s="48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/>
      <c r="D409" s="99" t="s">
        <v>741</v>
      </c>
      <c r="E409" s="99" t="s">
        <v>518</v>
      </c>
      <c r="F409" s="99" t="s">
        <v>516</v>
      </c>
      <c r="G409" s="100" t="s">
        <v>743</v>
      </c>
      <c r="H409" s="100">
        <v>14006</v>
      </c>
      <c r="I409" s="99" t="s">
        <v>796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/>
      <c r="S409" s="41"/>
      <c r="T409" s="41"/>
      <c r="U409" s="41"/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/>
      <c r="AH409" s="48"/>
      <c r="AI409" s="48"/>
      <c r="AJ409" s="48"/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/>
      <c r="AW409" s="48"/>
      <c r="AX409" s="48"/>
      <c r="AY409" s="48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/>
      <c r="D410" s="99" t="s">
        <v>741</v>
      </c>
      <c r="E410" s="99" t="s">
        <v>518</v>
      </c>
      <c r="F410" s="99" t="s">
        <v>516</v>
      </c>
      <c r="G410" s="100" t="s">
        <v>743</v>
      </c>
      <c r="H410" s="100">
        <v>14007</v>
      </c>
      <c r="I410" s="99" t="s">
        <v>797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/>
      <c r="AH410" s="48"/>
      <c r="AI410" s="48"/>
      <c r="AJ410" s="48"/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/>
      <c r="AW410" s="48"/>
      <c r="AX410" s="48"/>
      <c r="AY410" s="48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/>
      <c r="D411" s="99" t="s">
        <v>741</v>
      </c>
      <c r="E411" s="99" t="s">
        <v>518</v>
      </c>
      <c r="F411" s="99" t="s">
        <v>516</v>
      </c>
      <c r="G411" s="100" t="s">
        <v>743</v>
      </c>
      <c r="H411" s="100">
        <v>14008</v>
      </c>
      <c r="I411" s="99" t="s">
        <v>798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93">
        <f t="shared" si="131"/>
        <v>0</v>
      </c>
      <c r="W411" s="94"/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/>
      <c r="AH411" s="48"/>
      <c r="AI411" s="48"/>
      <c r="AJ411" s="48"/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/>
      <c r="AW411" s="48"/>
      <c r="AX411" s="48"/>
      <c r="AY411" s="48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/>
      <c r="D412" s="99" t="s">
        <v>741</v>
      </c>
      <c r="E412" s="99" t="s">
        <v>518</v>
      </c>
      <c r="F412" s="99" t="s">
        <v>516</v>
      </c>
      <c r="G412" s="100" t="s">
        <v>743</v>
      </c>
      <c r="H412" s="100">
        <v>14019</v>
      </c>
      <c r="I412" s="99" t="s">
        <v>799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/>
      <c r="AH412" s="48"/>
      <c r="AI412" s="48"/>
      <c r="AJ412" s="48"/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/>
      <c r="AW412" s="48"/>
      <c r="AX412" s="48"/>
      <c r="AY412" s="48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/>
      <c r="D413" s="99" t="s">
        <v>741</v>
      </c>
      <c r="E413" s="99" t="s">
        <v>518</v>
      </c>
      <c r="F413" s="99" t="s">
        <v>516</v>
      </c>
      <c r="G413" s="100" t="s">
        <v>743</v>
      </c>
      <c r="H413" s="100">
        <v>14020</v>
      </c>
      <c r="I413" s="99" t="s">
        <v>800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/>
      <c r="AH413" s="48"/>
      <c r="AI413" s="48"/>
      <c r="AJ413" s="48"/>
      <c r="AK413" s="93">
        <f t="shared" si="133"/>
        <v>0</v>
      </c>
      <c r="AL413" s="94"/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/>
      <c r="AW413" s="48"/>
      <c r="AX413" s="48"/>
      <c r="AY413" s="48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567</v>
      </c>
      <c r="B414" s="99" t="s">
        <v>254</v>
      </c>
      <c r="C414" s="100"/>
      <c r="D414" s="99" t="s">
        <v>741</v>
      </c>
      <c r="E414" s="99" t="s">
        <v>518</v>
      </c>
      <c r="F414" s="99" t="s">
        <v>516</v>
      </c>
      <c r="G414" s="100" t="s">
        <v>743</v>
      </c>
      <c r="H414" s="100">
        <v>14033</v>
      </c>
      <c r="I414" s="99" t="s">
        <v>801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/>
      <c r="S414" s="41"/>
      <c r="T414" s="41"/>
      <c r="U414" s="41"/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/>
      <c r="AH414" s="48"/>
      <c r="AI414" s="48"/>
      <c r="AJ414" s="48"/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/>
      <c r="AW414" s="48"/>
      <c r="AX414" s="48"/>
      <c r="AY414" s="48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14034</v>
      </c>
      <c r="I415" s="99" t="s">
        <v>802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/>
      <c r="AH415" s="48"/>
      <c r="AI415" s="48"/>
      <c r="AJ415" s="48"/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/>
      <c r="AW415" s="48"/>
      <c r="AX415" s="48"/>
      <c r="AY415" s="48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518</v>
      </c>
      <c r="F416" s="99" t="s">
        <v>516</v>
      </c>
      <c r="G416" s="100" t="s">
        <v>743</v>
      </c>
      <c r="H416" s="100">
        <v>14073</v>
      </c>
      <c r="I416" s="99" t="s">
        <v>803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/>
      <c r="AH416" s="48"/>
      <c r="AI416" s="48"/>
      <c r="AJ416" s="48"/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/>
      <c r="AW416" s="48"/>
      <c r="AX416" s="48"/>
      <c r="AY416" s="48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/>
      <c r="AH417" s="48"/>
      <c r="AI417" s="48"/>
      <c r="AJ417" s="48"/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/>
      <c r="AW417" s="48"/>
      <c r="AX417" s="48"/>
      <c r="AY417" s="48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/>
      <c r="D418" s="99" t="s">
        <v>741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/>
      <c r="AH418" s="48"/>
      <c r="AI418" s="48"/>
      <c r="AJ418" s="48"/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/>
      <c r="AW418" s="48"/>
      <c r="AX418" s="48"/>
      <c r="AY418" s="48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/>
      <c r="D419" s="99" t="s">
        <v>741</v>
      </c>
      <c r="E419" s="99" t="s">
        <v>518</v>
      </c>
      <c r="F419" s="99" t="s">
        <v>516</v>
      </c>
      <c r="G419" s="100" t="s">
        <v>541</v>
      </c>
      <c r="H419" s="100">
        <v>14220</v>
      </c>
      <c r="I419" s="99" t="s">
        <v>805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/>
      <c r="AH419" s="48"/>
      <c r="AI419" s="48"/>
      <c r="AJ419" s="48"/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/>
      <c r="AW419" s="48"/>
      <c r="AX419" s="48"/>
      <c r="AY419" s="48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/>
      <c r="D420" s="99" t="s">
        <v>741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806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/>
      <c r="AH420" s="48"/>
      <c r="AI420" s="48"/>
      <c r="AJ420" s="48"/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/>
      <c r="AW420" s="48"/>
      <c r="AX420" s="48"/>
      <c r="AY420" s="48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/>
      <c r="D421" s="99" t="s">
        <v>741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807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/>
      <c r="AH421" s="48"/>
      <c r="AI421" s="48"/>
      <c r="AJ421" s="48"/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/>
      <c r="AW421" s="48"/>
      <c r="AX421" s="48"/>
      <c r="AY421" s="48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/>
      <c r="D422" s="99" t="s">
        <v>741</v>
      </c>
      <c r="E422" s="99" t="s">
        <v>518</v>
      </c>
      <c r="F422" s="99" t="s">
        <v>516</v>
      </c>
      <c r="G422" s="100" t="s">
        <v>541</v>
      </c>
      <c r="H422" s="100">
        <v>14232</v>
      </c>
      <c r="I422" s="99" t="s">
        <v>808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/>
      <c r="AH422" s="48"/>
      <c r="AI422" s="48"/>
      <c r="AJ422" s="48"/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/>
      <c r="AW422" s="48"/>
      <c r="AX422" s="48"/>
      <c r="AY422" s="48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406</v>
      </c>
      <c r="D423" s="99" t="s">
        <v>607</v>
      </c>
      <c r="E423" s="99" t="s">
        <v>69</v>
      </c>
      <c r="F423" s="99" t="s">
        <v>70</v>
      </c>
      <c r="G423" s="100" t="s">
        <v>541</v>
      </c>
      <c r="H423" s="100">
        <v>14253</v>
      </c>
      <c r="I423" s="99" t="s">
        <v>809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/>
      <c r="AH423" s="48"/>
      <c r="AI423" s="48"/>
      <c r="AJ423" s="48"/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/>
      <c r="AW423" s="48"/>
      <c r="AX423" s="48"/>
      <c r="AY423" s="48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/>
      <c r="D424" s="99" t="s">
        <v>741</v>
      </c>
      <c r="E424" s="99" t="s">
        <v>518</v>
      </c>
      <c r="F424" s="99" t="s">
        <v>516</v>
      </c>
      <c r="G424" s="100" t="s">
        <v>541</v>
      </c>
      <c r="H424" s="100">
        <v>14315</v>
      </c>
      <c r="I424" s="99" t="s">
        <v>810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/>
      <c r="AH424" s="48"/>
      <c r="AI424" s="48"/>
      <c r="AJ424" s="48"/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/>
      <c r="AW424" s="48"/>
      <c r="AX424" s="48"/>
      <c r="AY424" s="48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741</v>
      </c>
      <c r="E425" s="99" t="s">
        <v>518</v>
      </c>
      <c r="F425" s="99" t="s">
        <v>516</v>
      </c>
      <c r="G425" s="100" t="s">
        <v>541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1</v>
      </c>
      <c r="R425" s="41"/>
      <c r="S425" s="41"/>
      <c r="T425" s="41"/>
      <c r="U425" s="41"/>
      <c r="V425" s="93">
        <f t="shared" si="131"/>
        <v>1</v>
      </c>
      <c r="W425" s="94"/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/>
      <c r="AH425" s="48"/>
      <c r="AI425" s="48"/>
      <c r="AJ425" s="48"/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0</v>
      </c>
      <c r="AS425" s="48">
        <v>0</v>
      </c>
      <c r="AT425" s="48">
        <v>0</v>
      </c>
      <c r="AU425" s="48">
        <v>0</v>
      </c>
      <c r="AV425" s="48"/>
      <c r="AW425" s="48"/>
      <c r="AX425" s="48"/>
      <c r="AY425" s="48"/>
      <c r="AZ425" s="93">
        <f t="shared" si="135"/>
        <v>0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1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1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400</v>
      </c>
      <c r="D426" s="99" t="s">
        <v>534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/>
      <c r="AH426" s="48"/>
      <c r="AI426" s="48"/>
      <c r="AJ426" s="48"/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/>
      <c r="AW426" s="48"/>
      <c r="AX426" s="48"/>
      <c r="AY426" s="48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/>
      <c r="D427" s="99" t="s">
        <v>741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812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/>
      <c r="AH427" s="48"/>
      <c r="AI427" s="48"/>
      <c r="AJ427" s="48"/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/>
      <c r="AW427" s="48"/>
      <c r="AX427" s="48"/>
      <c r="AY427" s="48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/>
      <c r="D428" s="99" t="s">
        <v>741</v>
      </c>
      <c r="E428" s="99" t="s">
        <v>518</v>
      </c>
      <c r="F428" s="99" t="s">
        <v>516</v>
      </c>
      <c r="G428" s="100" t="s">
        <v>541</v>
      </c>
      <c r="H428" s="100">
        <v>14386</v>
      </c>
      <c r="I428" s="99" t="s">
        <v>813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/>
      <c r="AH428" s="48"/>
      <c r="AI428" s="48"/>
      <c r="AJ428" s="48"/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/>
      <c r="AW428" s="48"/>
      <c r="AX428" s="48"/>
      <c r="AY428" s="48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14532</v>
      </c>
      <c r="I429" s="99" t="s">
        <v>814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/>
      <c r="AH429" s="48"/>
      <c r="AI429" s="48"/>
      <c r="AJ429" s="48"/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/>
      <c r="AW429" s="48"/>
      <c r="AX429" s="48"/>
      <c r="AY429" s="48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/>
      <c r="D430" s="99" t="s">
        <v>741</v>
      </c>
      <c r="E430" s="99" t="s">
        <v>518</v>
      </c>
      <c r="F430" s="99" t="s">
        <v>516</v>
      </c>
      <c r="G430" s="100" t="s">
        <v>541</v>
      </c>
      <c r="H430" s="100">
        <v>14557</v>
      </c>
      <c r="I430" s="99" t="s">
        <v>815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/>
      <c r="AH430" s="48"/>
      <c r="AI430" s="48"/>
      <c r="AJ430" s="48"/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/>
      <c r="AW430" s="48"/>
      <c r="AX430" s="48"/>
      <c r="AY430" s="48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407</v>
      </c>
      <c r="D431" s="99" t="s">
        <v>575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816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/>
      <c r="S431" s="41"/>
      <c r="T431" s="41"/>
      <c r="U431" s="41"/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/>
      <c r="AH431" s="48"/>
      <c r="AI431" s="48"/>
      <c r="AJ431" s="48"/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0</v>
      </c>
      <c r="AR431" s="48">
        <v>0</v>
      </c>
      <c r="AS431" s="48">
        <v>0</v>
      </c>
      <c r="AT431" s="48">
        <v>0</v>
      </c>
      <c r="AU431" s="48">
        <v>0</v>
      </c>
      <c r="AV431" s="48"/>
      <c r="AW431" s="48"/>
      <c r="AX431" s="48"/>
      <c r="AY431" s="48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5</v>
      </c>
      <c r="B432" s="99" t="s">
        <v>238</v>
      </c>
      <c r="C432" s="100"/>
      <c r="D432" s="99" t="s">
        <v>741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817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/>
      <c r="AH432" s="48"/>
      <c r="AI432" s="48"/>
      <c r="AJ432" s="48"/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/>
      <c r="AW432" s="48"/>
      <c r="AX432" s="48"/>
      <c r="AY432" s="48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/>
      <c r="D433" s="99" t="s">
        <v>741</v>
      </c>
      <c r="E433" s="99" t="s">
        <v>518</v>
      </c>
      <c r="F433" s="99" t="s">
        <v>516</v>
      </c>
      <c r="G433" s="100" t="s">
        <v>541</v>
      </c>
      <c r="H433" s="100">
        <v>15103</v>
      </c>
      <c r="I433" s="99" t="s">
        <v>818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/>
      <c r="AH433" s="48"/>
      <c r="AI433" s="48"/>
      <c r="AJ433" s="48"/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/>
      <c r="AW433" s="48"/>
      <c r="AX433" s="48"/>
      <c r="AY433" s="48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404</v>
      </c>
      <c r="D434" s="99" t="s">
        <v>641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819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/>
      <c r="AH434" s="48"/>
      <c r="AI434" s="48"/>
      <c r="AJ434" s="48"/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/>
      <c r="AW434" s="48"/>
      <c r="AX434" s="48"/>
      <c r="AY434" s="48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407</v>
      </c>
      <c r="D435" s="99" t="s">
        <v>575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93">
        <f t="shared" si="131"/>
        <v>0</v>
      </c>
      <c r="W435" s="94"/>
      <c r="X435" s="107">
        <f t="shared" si="132"/>
        <v>0</v>
      </c>
      <c r="Y435" s="48">
        <v>1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/>
      <c r="AH435" s="48"/>
      <c r="AI435" s="48"/>
      <c r="AJ435" s="48"/>
      <c r="AK435" s="93">
        <f t="shared" si="133"/>
        <v>1</v>
      </c>
      <c r="AL435" s="94"/>
      <c r="AM435" s="107">
        <f t="shared" si="134"/>
        <v>0</v>
      </c>
      <c r="AN435" s="48">
        <v>3</v>
      </c>
      <c r="AO435" s="48">
        <v>1</v>
      </c>
      <c r="AP435" s="48">
        <v>0</v>
      </c>
      <c r="AQ435" s="48">
        <v>2</v>
      </c>
      <c r="AR435" s="48">
        <v>0</v>
      </c>
      <c r="AS435" s="48">
        <v>0</v>
      </c>
      <c r="AT435" s="48">
        <v>0</v>
      </c>
      <c r="AU435" s="48">
        <v>0</v>
      </c>
      <c r="AV435" s="48"/>
      <c r="AW435" s="48"/>
      <c r="AX435" s="48"/>
      <c r="AY435" s="48"/>
      <c r="AZ435" s="93">
        <f t="shared" si="135"/>
        <v>6</v>
      </c>
      <c r="BA435" s="94"/>
      <c r="BB435" s="107">
        <f t="shared" si="136"/>
        <v>0</v>
      </c>
      <c r="BC435" s="48">
        <f t="shared" si="137"/>
        <v>4</v>
      </c>
      <c r="BD435" s="48">
        <f t="shared" si="138"/>
        <v>1</v>
      </c>
      <c r="BE435" s="48">
        <f t="shared" si="139"/>
        <v>0</v>
      </c>
      <c r="BF435" s="48">
        <f t="shared" si="140"/>
        <v>2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7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407</v>
      </c>
      <c r="D436" s="99" t="s">
        <v>575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/>
      <c r="AH436" s="48"/>
      <c r="AI436" s="48"/>
      <c r="AJ436" s="48"/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/>
      <c r="AW436" s="48"/>
      <c r="AX436" s="48"/>
      <c r="AY436" s="48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401</v>
      </c>
      <c r="D437" s="99" t="s">
        <v>628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/>
      <c r="AH437" s="48"/>
      <c r="AI437" s="48"/>
      <c r="AJ437" s="48"/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/>
      <c r="AW437" s="48"/>
      <c r="AX437" s="48"/>
      <c r="AY437" s="48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/>
      <c r="D438" s="99" t="s">
        <v>741</v>
      </c>
      <c r="E438" s="99" t="s">
        <v>518</v>
      </c>
      <c r="F438" s="99" t="s">
        <v>516</v>
      </c>
      <c r="G438" s="100" t="s">
        <v>743</v>
      </c>
      <c r="H438" s="100">
        <v>15315</v>
      </c>
      <c r="I438" s="99" t="s">
        <v>821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/>
      <c r="AH438" s="48"/>
      <c r="AI438" s="48"/>
      <c r="AJ438" s="48"/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/>
      <c r="AW438" s="48"/>
      <c r="AX438" s="48"/>
      <c r="AY438" s="48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/>
      <c r="D439" s="99" t="s">
        <v>741</v>
      </c>
      <c r="E439" s="99" t="s">
        <v>518</v>
      </c>
      <c r="F439" s="99" t="s">
        <v>516</v>
      </c>
      <c r="G439" s="100" t="s">
        <v>541</v>
      </c>
      <c r="H439" s="100">
        <v>15329</v>
      </c>
      <c r="I439" s="99" t="s">
        <v>822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/>
      <c r="AH439" s="48"/>
      <c r="AI439" s="48"/>
      <c r="AJ439" s="48"/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/>
      <c r="AW439" s="48"/>
      <c r="AX439" s="48"/>
      <c r="AY439" s="48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401</v>
      </c>
      <c r="D440" s="99" t="s">
        <v>628</v>
      </c>
      <c r="E440" s="99" t="s">
        <v>460</v>
      </c>
      <c r="F440" s="99" t="s">
        <v>292</v>
      </c>
      <c r="G440" s="100" t="s">
        <v>541</v>
      </c>
      <c r="H440" s="100">
        <v>15657</v>
      </c>
      <c r="I440" s="99" t="s">
        <v>823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/>
      <c r="AH440" s="48"/>
      <c r="AI440" s="48"/>
      <c r="AJ440" s="48"/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/>
      <c r="AW440" s="48"/>
      <c r="AX440" s="48"/>
      <c r="AY440" s="48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/>
      <c r="D441" s="99" t="s">
        <v>741</v>
      </c>
      <c r="E441" s="99" t="s">
        <v>518</v>
      </c>
      <c r="F441" s="99" t="s">
        <v>516</v>
      </c>
      <c r="G441" s="100" t="s">
        <v>743</v>
      </c>
      <c r="H441" s="100">
        <v>15727</v>
      </c>
      <c r="I441" s="99" t="s">
        <v>824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/>
      <c r="AH441" s="48"/>
      <c r="AI441" s="48"/>
      <c r="AJ441" s="48"/>
      <c r="AK441" s="93">
        <f t="shared" si="133"/>
        <v>0</v>
      </c>
      <c r="AL441" s="94"/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/>
      <c r="AW441" s="48"/>
      <c r="AX441" s="48"/>
      <c r="AY441" s="48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/>
      <c r="D442" s="99" t="s">
        <v>741</v>
      </c>
      <c r="E442" s="99" t="s">
        <v>518</v>
      </c>
      <c r="F442" s="99" t="s">
        <v>516</v>
      </c>
      <c r="G442" s="100" t="s">
        <v>743</v>
      </c>
      <c r="H442" s="100">
        <v>15729</v>
      </c>
      <c r="I442" s="99" t="s">
        <v>824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/>
      <c r="AH442" s="48"/>
      <c r="AI442" s="48"/>
      <c r="AJ442" s="48"/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/>
      <c r="AW442" s="48"/>
      <c r="AX442" s="48"/>
      <c r="AY442" s="48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/>
      <c r="D443" s="99" t="s">
        <v>741</v>
      </c>
      <c r="E443" s="99" t="s">
        <v>518</v>
      </c>
      <c r="F443" s="99" t="s">
        <v>516</v>
      </c>
      <c r="G443" s="100" t="s">
        <v>743</v>
      </c>
      <c r="H443" s="100">
        <v>15809</v>
      </c>
      <c r="I443" s="99" t="s">
        <v>825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/>
      <c r="AH443" s="48"/>
      <c r="AI443" s="48"/>
      <c r="AJ443" s="48"/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/>
      <c r="AW443" s="48"/>
      <c r="AX443" s="48"/>
      <c r="AY443" s="48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/>
      <c r="D444" s="99" t="s">
        <v>741</v>
      </c>
      <c r="E444" s="99" t="s">
        <v>518</v>
      </c>
      <c r="F444" s="99" t="s">
        <v>516</v>
      </c>
      <c r="G444" s="100" t="s">
        <v>743</v>
      </c>
      <c r="H444" s="100">
        <v>15852</v>
      </c>
      <c r="I444" s="99" t="s">
        <v>826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/>
      <c r="AH444" s="48"/>
      <c r="AI444" s="48"/>
      <c r="AJ444" s="48"/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/>
      <c r="AW444" s="48"/>
      <c r="AX444" s="48"/>
      <c r="AY444" s="48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401</v>
      </c>
      <c r="D445" s="99" t="s">
        <v>628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827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/>
      <c r="AH445" s="48"/>
      <c r="AI445" s="48"/>
      <c r="AJ445" s="48"/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/>
      <c r="AW445" s="48"/>
      <c r="AX445" s="48"/>
      <c r="AY445" s="48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/>
      <c r="D446" s="99" t="s">
        <v>741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828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/>
      <c r="S446" s="41"/>
      <c r="T446" s="41"/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/>
      <c r="AH446" s="48"/>
      <c r="AI446" s="48"/>
      <c r="AJ446" s="48"/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/>
      <c r="AW446" s="48"/>
      <c r="AX446" s="48"/>
      <c r="AY446" s="48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401</v>
      </c>
      <c r="D447" s="99" t="s">
        <v>628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829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/>
      <c r="S447" s="41"/>
      <c r="T447" s="41"/>
      <c r="U447" s="41"/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/>
      <c r="AH447" s="48"/>
      <c r="AI447" s="48"/>
      <c r="AJ447" s="48"/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0</v>
      </c>
      <c r="AT447" s="48">
        <v>0</v>
      </c>
      <c r="AU447" s="48">
        <v>0</v>
      </c>
      <c r="AV447" s="48"/>
      <c r="AW447" s="48"/>
      <c r="AX447" s="48"/>
      <c r="AY447" s="48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460</v>
      </c>
      <c r="B448" s="99" t="s">
        <v>125</v>
      </c>
      <c r="C448" s="100">
        <v>401</v>
      </c>
      <c r="D448" s="99" t="s">
        <v>628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/>
      <c r="S448" s="41"/>
      <c r="T448" s="41"/>
      <c r="U448" s="41"/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/>
      <c r="AH448" s="48"/>
      <c r="AI448" s="48"/>
      <c r="AJ448" s="48"/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/>
      <c r="AW448" s="48"/>
      <c r="AX448" s="48"/>
      <c r="AY448" s="48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401</v>
      </c>
      <c r="D449" s="99" t="s">
        <v>628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831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93">
        <f t="shared" si="152"/>
        <v>0</v>
      </c>
      <c r="W449" s="94"/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/>
      <c r="AH449" s="48"/>
      <c r="AI449" s="48"/>
      <c r="AJ449" s="48"/>
      <c r="AK449" s="93">
        <f t="shared" si="153"/>
        <v>0</v>
      </c>
      <c r="AL449" s="94"/>
      <c r="AM449" s="107">
        <f t="shared" si="134"/>
        <v>0</v>
      </c>
      <c r="AN449" s="48">
        <v>0</v>
      </c>
      <c r="AO449" s="48">
        <v>0</v>
      </c>
      <c r="AP449" s="48">
        <v>0</v>
      </c>
      <c r="AQ449" s="48">
        <v>0</v>
      </c>
      <c r="AR449" s="48">
        <v>0</v>
      </c>
      <c r="AS449" s="48">
        <v>0</v>
      </c>
      <c r="AT449" s="48">
        <v>0</v>
      </c>
      <c r="AU449" s="48">
        <v>0</v>
      </c>
      <c r="AV449" s="48"/>
      <c r="AW449" s="48"/>
      <c r="AX449" s="48"/>
      <c r="AY449" s="48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/>
      <c r="D450" s="99" t="s">
        <v>741</v>
      </c>
      <c r="E450" s="99" t="s">
        <v>518</v>
      </c>
      <c r="F450" s="99" t="s">
        <v>516</v>
      </c>
      <c r="G450" s="100" t="s">
        <v>743</v>
      </c>
      <c r="H450" s="100">
        <v>16800</v>
      </c>
      <c r="I450" s="99" t="s">
        <v>832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/>
      <c r="AH450" s="48"/>
      <c r="AI450" s="48"/>
      <c r="AJ450" s="48"/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/>
      <c r="AW450" s="48"/>
      <c r="AX450" s="48"/>
      <c r="AY450" s="48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401</v>
      </c>
      <c r="D451" s="99" t="s">
        <v>628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833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/>
      <c r="S451" s="41"/>
      <c r="T451" s="41"/>
      <c r="U451" s="41"/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/>
      <c r="AH451" s="48"/>
      <c r="AI451" s="48"/>
      <c r="AJ451" s="48"/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/>
      <c r="AW451" s="48"/>
      <c r="AX451" s="48"/>
      <c r="AY451" s="48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400</v>
      </c>
      <c r="D452" s="99" t="s">
        <v>534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/>
      <c r="S452" s="41"/>
      <c r="T452" s="41"/>
      <c r="U452" s="41"/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/>
      <c r="AH452" s="48"/>
      <c r="AI452" s="48"/>
      <c r="AJ452" s="48"/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/>
      <c r="AW452" s="48"/>
      <c r="AX452" s="48"/>
      <c r="AY452" s="48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/>
      <c r="D453" s="99" t="s">
        <v>741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834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/>
      <c r="S453" s="41"/>
      <c r="T453" s="41"/>
      <c r="U453" s="41"/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/>
      <c r="AH453" s="48"/>
      <c r="AI453" s="48"/>
      <c r="AJ453" s="48"/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/>
      <c r="AW453" s="48"/>
      <c r="AX453" s="48"/>
      <c r="AY453" s="48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835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/>
      <c r="S454" s="41"/>
      <c r="T454" s="41"/>
      <c r="U454" s="41"/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/>
      <c r="AH454" s="48"/>
      <c r="AI454" s="48"/>
      <c r="AJ454" s="48"/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/>
      <c r="AW454" s="48"/>
      <c r="AX454" s="48"/>
      <c r="AY454" s="48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/>
      <c r="D455" s="99" t="s">
        <v>741</v>
      </c>
      <c r="E455" s="99" t="s">
        <v>518</v>
      </c>
      <c r="F455" s="99" t="s">
        <v>516</v>
      </c>
      <c r="G455" s="100" t="s">
        <v>743</v>
      </c>
      <c r="H455" s="100">
        <v>17558</v>
      </c>
      <c r="I455" s="99" t="s">
        <v>836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/>
      <c r="S455" s="41"/>
      <c r="T455" s="41"/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/>
      <c r="AH455" s="48"/>
      <c r="AI455" s="48"/>
      <c r="AJ455" s="48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/>
      <c r="AW455" s="48"/>
      <c r="AX455" s="48"/>
      <c r="AY455" s="48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401</v>
      </c>
      <c r="D456" s="99" t="s">
        <v>628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837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/>
      <c r="S456" s="41"/>
      <c r="T456" s="41"/>
      <c r="U456" s="41"/>
      <c r="V456" s="93">
        <f t="shared" si="169"/>
        <v>0</v>
      </c>
      <c r="W456" s="94"/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/>
      <c r="AH456" s="48"/>
      <c r="AI456" s="48"/>
      <c r="AJ456" s="48"/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/>
      <c r="AW456" s="48"/>
      <c r="AX456" s="48"/>
      <c r="AY456" s="48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401</v>
      </c>
      <c r="D457" s="99" t="s">
        <v>628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838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/>
      <c r="S457" s="41"/>
      <c r="T457" s="41"/>
      <c r="U457" s="41"/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/>
      <c r="AH457" s="48"/>
      <c r="AI457" s="48"/>
      <c r="AJ457" s="48"/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/>
      <c r="AW457" s="48"/>
      <c r="AX457" s="48"/>
      <c r="AY457" s="48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401</v>
      </c>
      <c r="D458" s="99" t="s">
        <v>628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839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/>
      <c r="S458" s="41"/>
      <c r="T458" s="41"/>
      <c r="U458" s="41"/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/>
      <c r="AH458" s="48"/>
      <c r="AI458" s="48"/>
      <c r="AJ458" s="48"/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/>
      <c r="AW458" s="48"/>
      <c r="AX458" s="48"/>
      <c r="AY458" s="48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401</v>
      </c>
      <c r="D459" s="99" t="s">
        <v>628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/>
      <c r="S459" s="41"/>
      <c r="T459" s="41"/>
      <c r="U459" s="41"/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/>
      <c r="AH459" s="48"/>
      <c r="AI459" s="48"/>
      <c r="AJ459" s="48"/>
      <c r="AK459" s="93">
        <f t="shared" si="170"/>
        <v>0</v>
      </c>
      <c r="AL459" s="94"/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/>
      <c r="AW459" s="48"/>
      <c r="AX459" s="48"/>
      <c r="AY459" s="48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401</v>
      </c>
      <c r="D460" s="99" t="s">
        <v>628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841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/>
      <c r="S460" s="41"/>
      <c r="T460" s="41"/>
      <c r="U460" s="41"/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/>
      <c r="AH460" s="48"/>
      <c r="AI460" s="48"/>
      <c r="AJ460" s="48"/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/>
      <c r="AW460" s="48"/>
      <c r="AX460" s="48"/>
      <c r="AY460" s="48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/>
      <c r="D461" s="99" t="s">
        <v>741</v>
      </c>
      <c r="E461" s="99" t="s">
        <v>518</v>
      </c>
      <c r="F461" s="99" t="s">
        <v>516</v>
      </c>
      <c r="G461" s="100" t="s">
        <v>743</v>
      </c>
      <c r="H461" s="100">
        <v>18051</v>
      </c>
      <c r="I461" s="99" t="s">
        <v>842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/>
      <c r="S461" s="41"/>
      <c r="T461" s="41"/>
      <c r="U461" s="41"/>
      <c r="V461" s="93">
        <f t="shared" si="169"/>
        <v>0</v>
      </c>
      <c r="W461" s="94"/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/>
      <c r="AH461" s="48"/>
      <c r="AI461" s="48"/>
      <c r="AJ461" s="48"/>
      <c r="AK461" s="93">
        <f t="shared" si="170"/>
        <v>0</v>
      </c>
      <c r="AL461" s="94"/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/>
      <c r="AW461" s="48"/>
      <c r="AX461" s="48"/>
      <c r="AY461" s="48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/>
      <c r="D462" s="99" t="s">
        <v>741</v>
      </c>
      <c r="E462" s="99" t="s">
        <v>518</v>
      </c>
      <c r="F462" s="99" t="s">
        <v>516</v>
      </c>
      <c r="G462" s="100" t="s">
        <v>743</v>
      </c>
      <c r="H462" s="100">
        <v>18054</v>
      </c>
      <c r="I462" s="99" t="s">
        <v>842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/>
      <c r="S462" s="41"/>
      <c r="T462" s="41"/>
      <c r="U462" s="41"/>
      <c r="V462" s="93">
        <f t="shared" si="169"/>
        <v>0</v>
      </c>
      <c r="W462" s="94"/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/>
      <c r="AH462" s="48"/>
      <c r="AI462" s="48"/>
      <c r="AJ462" s="48"/>
      <c r="AK462" s="93">
        <f t="shared" si="170"/>
        <v>0</v>
      </c>
      <c r="AL462" s="94"/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/>
      <c r="AW462" s="48"/>
      <c r="AX462" s="48"/>
      <c r="AY462" s="48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18117</v>
      </c>
      <c r="I463" s="99" t="s">
        <v>843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/>
      <c r="S463" s="41"/>
      <c r="T463" s="41"/>
      <c r="U463" s="41"/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/>
      <c r="AH463" s="48"/>
      <c r="AI463" s="48"/>
      <c r="AJ463" s="48"/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/>
      <c r="AW463" s="48"/>
      <c r="AX463" s="48"/>
      <c r="AY463" s="48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407</v>
      </c>
      <c r="D464" s="99" t="s">
        <v>575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/>
      <c r="S464" s="41"/>
      <c r="T464" s="41"/>
      <c r="U464" s="41"/>
      <c r="V464" s="93">
        <f t="shared" si="169"/>
        <v>0</v>
      </c>
      <c r="W464" s="94"/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/>
      <c r="AH464" s="48"/>
      <c r="AI464" s="48"/>
      <c r="AJ464" s="48"/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0</v>
      </c>
      <c r="AU464" s="48">
        <v>0</v>
      </c>
      <c r="AV464" s="48"/>
      <c r="AW464" s="48"/>
      <c r="AX464" s="48"/>
      <c r="AY464" s="48"/>
      <c r="AZ464" s="93">
        <f t="shared" si="171"/>
        <v>0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</v>
      </c>
      <c r="B465" s="99" t="s">
        <v>105</v>
      </c>
      <c r="C465" s="100"/>
      <c r="D465" s="99" t="s">
        <v>741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844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/>
      <c r="S465" s="41"/>
      <c r="T465" s="41"/>
      <c r="U465" s="41"/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/>
      <c r="AH465" s="48"/>
      <c r="AI465" s="48"/>
      <c r="AJ465" s="48"/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/>
      <c r="AW465" s="48"/>
      <c r="AX465" s="48"/>
      <c r="AY465" s="48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/>
      <c r="D466" s="99" t="s">
        <v>741</v>
      </c>
      <c r="E466" s="99" t="s">
        <v>741</v>
      </c>
      <c r="F466" s="99" t="s">
        <v>741</v>
      </c>
      <c r="G466" s="100" t="s">
        <v>524</v>
      </c>
      <c r="H466" s="100">
        <v>18344</v>
      </c>
      <c r="I466" s="99" t="s">
        <v>845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/>
      <c r="S466" s="41"/>
      <c r="T466" s="41"/>
      <c r="U466" s="41"/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/>
      <c r="AH466" s="48"/>
      <c r="AI466" s="48"/>
      <c r="AJ466" s="48"/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/>
      <c r="AW466" s="48"/>
      <c r="AX466" s="48"/>
      <c r="AY466" s="48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407</v>
      </c>
      <c r="D467" s="99" t="s">
        <v>575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846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/>
      <c r="S467" s="41"/>
      <c r="T467" s="41"/>
      <c r="U467" s="41"/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/>
      <c r="AH467" s="48"/>
      <c r="AI467" s="48"/>
      <c r="AJ467" s="48"/>
      <c r="AK467" s="93">
        <f t="shared" si="170"/>
        <v>0</v>
      </c>
      <c r="AL467" s="94"/>
      <c r="AM467" s="107">
        <f t="shared" si="187"/>
        <v>0</v>
      </c>
      <c r="AN467" s="48">
        <v>0</v>
      </c>
      <c r="AO467" s="48">
        <v>0</v>
      </c>
      <c r="AP467" s="48">
        <v>1</v>
      </c>
      <c r="AQ467" s="48">
        <v>0</v>
      </c>
      <c r="AR467" s="48">
        <v>0</v>
      </c>
      <c r="AS467" s="48">
        <v>0</v>
      </c>
      <c r="AT467" s="48">
        <v>0</v>
      </c>
      <c r="AU467" s="48">
        <v>0</v>
      </c>
      <c r="AV467" s="48"/>
      <c r="AW467" s="48"/>
      <c r="AX467" s="48"/>
      <c r="AY467" s="48"/>
      <c r="AZ467" s="93">
        <f t="shared" si="171"/>
        <v>1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1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/>
      <c r="D468" s="99" t="s">
        <v>741</v>
      </c>
      <c r="E468" s="99" t="s">
        <v>518</v>
      </c>
      <c r="F468" s="99" t="s">
        <v>516</v>
      </c>
      <c r="G468" s="100" t="s">
        <v>743</v>
      </c>
      <c r="H468" s="100">
        <v>18577</v>
      </c>
      <c r="I468" s="99" t="s">
        <v>847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/>
      <c r="S468" s="41"/>
      <c r="T468" s="41"/>
      <c r="U468" s="41"/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/>
      <c r="AH468" s="48"/>
      <c r="AI468" s="48"/>
      <c r="AJ468" s="48"/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/>
      <c r="AW468" s="48"/>
      <c r="AX468" s="48"/>
      <c r="AY468" s="48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407</v>
      </c>
      <c r="D469" s="99" t="s">
        <v>575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848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/>
      <c r="S469" s="41"/>
      <c r="T469" s="41"/>
      <c r="U469" s="41"/>
      <c r="V469" s="93">
        <f t="shared" si="169"/>
        <v>0</v>
      </c>
      <c r="W469" s="94"/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/>
      <c r="AH469" s="48"/>
      <c r="AI469" s="48"/>
      <c r="AJ469" s="48"/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/>
      <c r="AW469" s="48"/>
      <c r="AX469" s="48"/>
      <c r="AY469" s="48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/>
      <c r="D470" s="99" t="s">
        <v>741</v>
      </c>
      <c r="E470" s="99" t="s">
        <v>518</v>
      </c>
      <c r="F470" s="99" t="s">
        <v>516</v>
      </c>
      <c r="G470" s="100" t="s">
        <v>743</v>
      </c>
      <c r="H470" s="100">
        <v>18713</v>
      </c>
      <c r="I470" s="99" t="s">
        <v>849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/>
      <c r="S470" s="41"/>
      <c r="T470" s="41"/>
      <c r="U470" s="41"/>
      <c r="V470" s="93">
        <f t="shared" si="169"/>
        <v>0</v>
      </c>
      <c r="W470" s="94"/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/>
      <c r="AH470" s="48"/>
      <c r="AI470" s="48"/>
      <c r="AJ470" s="48"/>
      <c r="AK470" s="93">
        <f t="shared" si="170"/>
        <v>0</v>
      </c>
      <c r="AL470" s="94"/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/>
      <c r="AW470" s="48"/>
      <c r="AX470" s="48"/>
      <c r="AY470" s="48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/>
      <c r="D471" s="99" t="s">
        <v>741</v>
      </c>
      <c r="E471" s="99" t="s">
        <v>518</v>
      </c>
      <c r="F471" s="99" t="s">
        <v>516</v>
      </c>
      <c r="G471" s="100" t="s">
        <v>743</v>
      </c>
      <c r="H471" s="100">
        <v>18732</v>
      </c>
      <c r="I471" s="99" t="s">
        <v>850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/>
      <c r="S471" s="41"/>
      <c r="T471" s="41"/>
      <c r="U471" s="41"/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/>
      <c r="AH471" s="48"/>
      <c r="AI471" s="48"/>
      <c r="AJ471" s="48"/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/>
      <c r="AW471" s="48"/>
      <c r="AX471" s="48"/>
      <c r="AY471" s="48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407</v>
      </c>
      <c r="D472" s="99" t="s">
        <v>575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/>
      <c r="S472" s="41"/>
      <c r="T472" s="41"/>
      <c r="U472" s="41"/>
      <c r="V472" s="93">
        <f t="shared" si="169"/>
        <v>0</v>
      </c>
      <c r="W472" s="94"/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/>
      <c r="AH472" s="48"/>
      <c r="AI472" s="48"/>
      <c r="AJ472" s="48"/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/>
      <c r="AW472" s="48"/>
      <c r="AX472" s="48"/>
      <c r="AY472" s="48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407</v>
      </c>
      <c r="D473" s="99" t="s">
        <v>575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/>
      <c r="S473" s="41"/>
      <c r="T473" s="41"/>
      <c r="U473" s="41"/>
      <c r="V473" s="93">
        <f t="shared" si="169"/>
        <v>0</v>
      </c>
      <c r="W473" s="94"/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/>
      <c r="AH473" s="48"/>
      <c r="AI473" s="48"/>
      <c r="AJ473" s="48"/>
      <c r="AK473" s="93">
        <f t="shared" si="170"/>
        <v>0</v>
      </c>
      <c r="AL473" s="94"/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/>
      <c r="AW473" s="48"/>
      <c r="AX473" s="48"/>
      <c r="AY473" s="48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407</v>
      </c>
      <c r="D474" s="99" t="s">
        <v>575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/>
      <c r="S474" s="41"/>
      <c r="T474" s="41"/>
      <c r="U474" s="41"/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/>
      <c r="AH474" s="48"/>
      <c r="AI474" s="48"/>
      <c r="AJ474" s="48"/>
      <c r="AK474" s="93">
        <f t="shared" si="170"/>
        <v>0</v>
      </c>
      <c r="AL474" s="94"/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0</v>
      </c>
      <c r="AT474" s="48">
        <v>0</v>
      </c>
      <c r="AU474" s="48">
        <v>0</v>
      </c>
      <c r="AV474" s="48"/>
      <c r="AW474" s="48"/>
      <c r="AX474" s="48"/>
      <c r="AY474" s="48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5</v>
      </c>
      <c r="B475" s="99" t="s">
        <v>48</v>
      </c>
      <c r="C475" s="100"/>
      <c r="D475" s="99" t="s">
        <v>741</v>
      </c>
      <c r="E475" s="99" t="s">
        <v>518</v>
      </c>
      <c r="F475" s="99" t="s">
        <v>516</v>
      </c>
      <c r="G475" s="100" t="s">
        <v>541</v>
      </c>
      <c r="H475" s="100">
        <v>18832</v>
      </c>
      <c r="I475" s="99" t="s">
        <v>851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/>
      <c r="S475" s="41"/>
      <c r="T475" s="41"/>
      <c r="U475" s="41"/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/>
      <c r="AH475" s="48"/>
      <c r="AI475" s="48"/>
      <c r="AJ475" s="48"/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/>
      <c r="AW475" s="48"/>
      <c r="AX475" s="48"/>
      <c r="AY475" s="48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/>
      <c r="D476" s="99" t="s">
        <v>741</v>
      </c>
      <c r="E476" s="99" t="s">
        <v>518</v>
      </c>
      <c r="F476" s="99" t="s">
        <v>516</v>
      </c>
      <c r="G476" s="100" t="s">
        <v>743</v>
      </c>
      <c r="H476" s="100">
        <v>19042</v>
      </c>
      <c r="I476" s="99" t="s">
        <v>852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/>
      <c r="S476" s="41"/>
      <c r="T476" s="41"/>
      <c r="U476" s="41"/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/>
      <c r="AH476" s="48"/>
      <c r="AI476" s="48"/>
      <c r="AJ476" s="48"/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/>
      <c r="AW476" s="48"/>
      <c r="AX476" s="48"/>
      <c r="AY476" s="48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/>
      <c r="D477" s="99" t="s">
        <v>741</v>
      </c>
      <c r="E477" s="99" t="s">
        <v>518</v>
      </c>
      <c r="F477" s="99" t="s">
        <v>516</v>
      </c>
      <c r="G477" s="100" t="s">
        <v>541</v>
      </c>
      <c r="H477" s="100">
        <v>19076</v>
      </c>
      <c r="I477" s="99" t="s">
        <v>853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/>
      <c r="S477" s="41"/>
      <c r="T477" s="41"/>
      <c r="U477" s="41"/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/>
      <c r="AH477" s="48"/>
      <c r="AI477" s="48"/>
      <c r="AJ477" s="48"/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/>
      <c r="AW477" s="48"/>
      <c r="AX477" s="48"/>
      <c r="AY477" s="48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/>
      <c r="D478" s="99" t="s">
        <v>741</v>
      </c>
      <c r="E478" s="99" t="s">
        <v>518</v>
      </c>
      <c r="F478" s="99" t="s">
        <v>516</v>
      </c>
      <c r="G478" s="100" t="s">
        <v>541</v>
      </c>
      <c r="H478" s="100">
        <v>19210</v>
      </c>
      <c r="I478" s="99" t="s">
        <v>854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/>
      <c r="S478" s="41"/>
      <c r="T478" s="41"/>
      <c r="U478" s="41"/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/>
      <c r="AH478" s="48"/>
      <c r="AI478" s="48"/>
      <c r="AJ478" s="48"/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/>
      <c r="AW478" s="48"/>
      <c r="AX478" s="48"/>
      <c r="AY478" s="48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/>
      <c r="D479" s="99" t="s">
        <v>741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855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/>
      <c r="S479" s="41"/>
      <c r="T479" s="41"/>
      <c r="U479" s="41"/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/>
      <c r="AH479" s="48"/>
      <c r="AI479" s="48"/>
      <c r="AJ479" s="48"/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/>
      <c r="AW479" s="48"/>
      <c r="AX479" s="48"/>
      <c r="AY479" s="48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/>
      <c r="D480" s="99" t="s">
        <v>741</v>
      </c>
      <c r="E480" s="99" t="s">
        <v>518</v>
      </c>
      <c r="F480" s="99" t="s">
        <v>516</v>
      </c>
      <c r="G480" s="100" t="s">
        <v>743</v>
      </c>
      <c r="H480" s="100">
        <v>19433</v>
      </c>
      <c r="I480" s="99" t="s">
        <v>856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/>
      <c r="S480" s="41"/>
      <c r="T480" s="41"/>
      <c r="U480" s="41"/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/>
      <c r="AH480" s="48"/>
      <c r="AI480" s="48"/>
      <c r="AJ480" s="48"/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/>
      <c r="AW480" s="48"/>
      <c r="AX480" s="48"/>
      <c r="AY480" s="48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19494</v>
      </c>
      <c r="I481" s="99" t="s">
        <v>857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/>
      <c r="S481" s="41"/>
      <c r="T481" s="41"/>
      <c r="U481" s="41"/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/>
      <c r="AH481" s="48"/>
      <c r="AI481" s="48"/>
      <c r="AJ481" s="48"/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/>
      <c r="AW481" s="48"/>
      <c r="AX481" s="48"/>
      <c r="AY481" s="48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743</v>
      </c>
      <c r="H482" s="100">
        <v>19513</v>
      </c>
      <c r="I482" s="99" t="s">
        <v>858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/>
      <c r="S482" s="41"/>
      <c r="T482" s="41"/>
      <c r="U482" s="41"/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/>
      <c r="AH482" s="48"/>
      <c r="AI482" s="48"/>
      <c r="AJ482" s="48"/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/>
      <c r="AW482" s="48"/>
      <c r="AX482" s="48"/>
      <c r="AY482" s="48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743</v>
      </c>
      <c r="H483" s="100">
        <v>19654</v>
      </c>
      <c r="I483" s="99" t="s">
        <v>859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/>
      <c r="S483" s="41"/>
      <c r="T483" s="41"/>
      <c r="U483" s="41"/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/>
      <c r="AH483" s="48"/>
      <c r="AI483" s="48"/>
      <c r="AJ483" s="48"/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/>
      <c r="AW483" s="48"/>
      <c r="AX483" s="48"/>
      <c r="AY483" s="48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/>
      <c r="D484" s="99" t="s">
        <v>741</v>
      </c>
      <c r="E484" s="99" t="s">
        <v>518</v>
      </c>
      <c r="F484" s="99" t="s">
        <v>516</v>
      </c>
      <c r="G484" s="100" t="s">
        <v>743</v>
      </c>
      <c r="H484" s="100">
        <v>19655</v>
      </c>
      <c r="I484" s="99" t="s">
        <v>860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/>
      <c r="S484" s="41"/>
      <c r="T484" s="41"/>
      <c r="U484" s="41"/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/>
      <c r="AH484" s="48"/>
      <c r="AI484" s="48"/>
      <c r="AJ484" s="48"/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/>
      <c r="AW484" s="48"/>
      <c r="AX484" s="48"/>
      <c r="AY484" s="48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19692</v>
      </c>
      <c r="I485" s="99" t="s">
        <v>861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/>
      <c r="S485" s="41"/>
      <c r="T485" s="41"/>
      <c r="U485" s="41"/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/>
      <c r="AH485" s="48"/>
      <c r="AI485" s="48"/>
      <c r="AJ485" s="48"/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/>
      <c r="AW485" s="48"/>
      <c r="AX485" s="48"/>
      <c r="AY485" s="48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518</v>
      </c>
      <c r="F486" s="99" t="s">
        <v>516</v>
      </c>
      <c r="G486" s="100" t="s">
        <v>743</v>
      </c>
      <c r="H486" s="100">
        <v>19809</v>
      </c>
      <c r="I486" s="99" t="s">
        <v>862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/>
      <c r="S486" s="41"/>
      <c r="T486" s="41"/>
      <c r="U486" s="41"/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/>
      <c r="AH486" s="48"/>
      <c r="AI486" s="48"/>
      <c r="AJ486" s="48"/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/>
      <c r="AW486" s="48"/>
      <c r="AX486" s="48"/>
      <c r="AY486" s="48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/>
      <c r="D487" s="99" t="s">
        <v>741</v>
      </c>
      <c r="E487" s="99" t="s">
        <v>518</v>
      </c>
      <c r="F487" s="99" t="s">
        <v>516</v>
      </c>
      <c r="G487" s="100" t="s">
        <v>743</v>
      </c>
      <c r="H487" s="100">
        <v>19810</v>
      </c>
      <c r="I487" s="99" t="s">
        <v>862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/>
      <c r="S487" s="41"/>
      <c r="T487" s="41"/>
      <c r="U487" s="41"/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/>
      <c r="AH487" s="48"/>
      <c r="AI487" s="48"/>
      <c r="AJ487" s="48"/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/>
      <c r="AW487" s="48"/>
      <c r="AX487" s="48"/>
      <c r="AY487" s="48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/>
      <c r="D488" s="99" t="s">
        <v>741</v>
      </c>
      <c r="E488" s="99" t="s">
        <v>518</v>
      </c>
      <c r="F488" s="99" t="s">
        <v>516</v>
      </c>
      <c r="G488" s="100" t="s">
        <v>743</v>
      </c>
      <c r="H488" s="100">
        <v>19874</v>
      </c>
      <c r="I488" s="99" t="s">
        <v>863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/>
      <c r="S488" s="41"/>
      <c r="T488" s="41"/>
      <c r="U488" s="41"/>
      <c r="V488" s="93">
        <f t="shared" si="169"/>
        <v>0</v>
      </c>
      <c r="W488" s="94"/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/>
      <c r="AH488" s="48"/>
      <c r="AI488" s="48"/>
      <c r="AJ488" s="48"/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/>
      <c r="AW488" s="48"/>
      <c r="AX488" s="48"/>
      <c r="AY488" s="48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/>
      <c r="D489" s="99" t="s">
        <v>741</v>
      </c>
      <c r="E489" s="99" t="s">
        <v>518</v>
      </c>
      <c r="F489" s="99" t="s">
        <v>516</v>
      </c>
      <c r="G489" s="100" t="s">
        <v>743</v>
      </c>
      <c r="H489" s="100">
        <v>20114</v>
      </c>
      <c r="I489" s="99" t="s">
        <v>864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/>
      <c r="S489" s="41"/>
      <c r="T489" s="41"/>
      <c r="U489" s="41"/>
      <c r="V489" s="93">
        <f t="shared" si="169"/>
        <v>0</v>
      </c>
      <c r="W489" s="94"/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/>
      <c r="AH489" s="48"/>
      <c r="AI489" s="48"/>
      <c r="AJ489" s="48"/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/>
      <c r="AW489" s="48"/>
      <c r="AX489" s="48"/>
      <c r="AY489" s="48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741</v>
      </c>
      <c r="E490" s="99" t="s">
        <v>191</v>
      </c>
      <c r="F490" s="99" t="s">
        <v>741</v>
      </c>
      <c r="G490" s="100" t="s">
        <v>562</v>
      </c>
      <c r="H490" s="100">
        <v>20274</v>
      </c>
      <c r="I490" s="99" t="s">
        <v>865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/>
      <c r="S490" s="41"/>
      <c r="T490" s="41"/>
      <c r="U490" s="41"/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/>
      <c r="AH490" s="48"/>
      <c r="AI490" s="48"/>
      <c r="AJ490" s="48"/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/>
      <c r="AW490" s="48"/>
      <c r="AX490" s="48"/>
      <c r="AY490" s="48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/>
      <c r="D491" s="99" t="s">
        <v>741</v>
      </c>
      <c r="E491" s="99" t="s">
        <v>518</v>
      </c>
      <c r="F491" s="99" t="s">
        <v>516</v>
      </c>
      <c r="G491" s="100" t="s">
        <v>743</v>
      </c>
      <c r="H491" s="100">
        <v>20369</v>
      </c>
      <c r="I491" s="99" t="s">
        <v>866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/>
      <c r="S491" s="41"/>
      <c r="T491" s="41"/>
      <c r="U491" s="41"/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/>
      <c r="AH491" s="48"/>
      <c r="AI491" s="48"/>
      <c r="AJ491" s="48"/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/>
      <c r="AW491" s="48"/>
      <c r="AX491" s="48"/>
      <c r="AY491" s="48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518</v>
      </c>
      <c r="F492" s="99" t="s">
        <v>516</v>
      </c>
      <c r="G492" s="100" t="s">
        <v>743</v>
      </c>
      <c r="H492" s="100">
        <v>20475</v>
      </c>
      <c r="I492" s="99" t="s">
        <v>867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/>
      <c r="S492" s="41"/>
      <c r="T492" s="41"/>
      <c r="U492" s="41"/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/>
      <c r="AH492" s="48"/>
      <c r="AI492" s="48"/>
      <c r="AJ492" s="48"/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/>
      <c r="AW492" s="48"/>
      <c r="AX492" s="48"/>
      <c r="AY492" s="48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741</v>
      </c>
      <c r="E493" s="99" t="s">
        <v>518</v>
      </c>
      <c r="F493" s="99" t="s">
        <v>516</v>
      </c>
      <c r="G493" s="100" t="s">
        <v>537</v>
      </c>
      <c r="H493" s="100">
        <v>20543</v>
      </c>
      <c r="I493" s="99" t="s">
        <v>868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/>
      <c r="S493" s="41"/>
      <c r="T493" s="41"/>
      <c r="U493" s="41"/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/>
      <c r="AH493" s="48"/>
      <c r="AI493" s="48"/>
      <c r="AJ493" s="48"/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/>
      <c r="AW493" s="48"/>
      <c r="AX493" s="48"/>
      <c r="AY493" s="48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20633</v>
      </c>
      <c r="I494" s="99" t="s">
        <v>869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/>
      <c r="S494" s="41"/>
      <c r="T494" s="41"/>
      <c r="U494" s="41"/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/>
      <c r="AH494" s="48"/>
      <c r="AI494" s="48"/>
      <c r="AJ494" s="48"/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/>
      <c r="AW494" s="48"/>
      <c r="AX494" s="48"/>
      <c r="AY494" s="48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/>
      <c r="D495" s="99" t="s">
        <v>741</v>
      </c>
      <c r="E495" s="99" t="s">
        <v>518</v>
      </c>
      <c r="F495" s="99" t="s">
        <v>516</v>
      </c>
      <c r="G495" s="100" t="s">
        <v>743</v>
      </c>
      <c r="H495" s="100">
        <v>20717</v>
      </c>
      <c r="I495" s="99" t="s">
        <v>870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/>
      <c r="S495" s="41"/>
      <c r="T495" s="41"/>
      <c r="U495" s="41"/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/>
      <c r="AH495" s="48"/>
      <c r="AI495" s="48"/>
      <c r="AJ495" s="48"/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/>
      <c r="AW495" s="48"/>
      <c r="AX495" s="48"/>
      <c r="AY495" s="48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/>
      <c r="D496" s="99" t="s">
        <v>741</v>
      </c>
      <c r="E496" s="99" t="s">
        <v>518</v>
      </c>
      <c r="F496" s="99" t="s">
        <v>516</v>
      </c>
      <c r="G496" s="100" t="s">
        <v>743</v>
      </c>
      <c r="H496" s="100">
        <v>20821</v>
      </c>
      <c r="I496" s="99" t="s">
        <v>871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/>
      <c r="S496" s="41"/>
      <c r="T496" s="41"/>
      <c r="U496" s="41"/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/>
      <c r="AH496" s="48"/>
      <c r="AI496" s="48"/>
      <c r="AJ496" s="48"/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/>
      <c r="AW496" s="48"/>
      <c r="AX496" s="48"/>
      <c r="AY496" s="48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/>
      <c r="D497" s="99" t="s">
        <v>741</v>
      </c>
      <c r="E497" s="99" t="s">
        <v>518</v>
      </c>
      <c r="F497" s="99" t="s">
        <v>516</v>
      </c>
      <c r="G497" s="100" t="s">
        <v>743</v>
      </c>
      <c r="H497" s="100">
        <v>20830</v>
      </c>
      <c r="I497" s="99" t="s">
        <v>872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/>
      <c r="S497" s="41"/>
      <c r="T497" s="41"/>
      <c r="U497" s="41"/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/>
      <c r="AH497" s="48"/>
      <c r="AI497" s="48"/>
      <c r="AJ497" s="48"/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/>
      <c r="AW497" s="48"/>
      <c r="AX497" s="48"/>
      <c r="AY497" s="48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/>
      <c r="D498" s="99" t="s">
        <v>741</v>
      </c>
      <c r="E498" s="99" t="s">
        <v>518</v>
      </c>
      <c r="F498" s="99" t="s">
        <v>516</v>
      </c>
      <c r="G498" s="100" t="s">
        <v>743</v>
      </c>
      <c r="H498" s="100">
        <v>20912</v>
      </c>
      <c r="I498" s="99" t="s">
        <v>873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/>
      <c r="S498" s="41"/>
      <c r="T498" s="41"/>
      <c r="U498" s="41"/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/>
      <c r="AH498" s="48"/>
      <c r="AI498" s="48"/>
      <c r="AJ498" s="48"/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/>
      <c r="AW498" s="48"/>
      <c r="AX498" s="48"/>
      <c r="AY498" s="48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741</v>
      </c>
      <c r="E499" s="99" t="s">
        <v>191</v>
      </c>
      <c r="F499" s="99" t="s">
        <v>741</v>
      </c>
      <c r="G499" s="100" t="s">
        <v>541</v>
      </c>
      <c r="H499" s="100">
        <v>21032</v>
      </c>
      <c r="I499" s="99" t="s">
        <v>874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/>
      <c r="S499" s="41"/>
      <c r="T499" s="41"/>
      <c r="U499" s="41"/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/>
      <c r="AH499" s="48"/>
      <c r="AI499" s="48"/>
      <c r="AJ499" s="48"/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/>
      <c r="AW499" s="48"/>
      <c r="AX499" s="48"/>
      <c r="AY499" s="48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/>
      <c r="D500" s="99" t="s">
        <v>741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/>
      <c r="S500" s="41"/>
      <c r="T500" s="41"/>
      <c r="U500" s="41"/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/>
      <c r="AH500" s="48"/>
      <c r="AI500" s="48"/>
      <c r="AJ500" s="48"/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/>
      <c r="AW500" s="48"/>
      <c r="AX500" s="48"/>
      <c r="AY500" s="48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/>
      <c r="D501" s="99" t="s">
        <v>741</v>
      </c>
      <c r="E501" s="99" t="s">
        <v>518</v>
      </c>
      <c r="F501" s="99" t="s">
        <v>516</v>
      </c>
      <c r="G501" s="100" t="s">
        <v>743</v>
      </c>
      <c r="H501" s="100">
        <v>21142</v>
      </c>
      <c r="I501" s="99" t="s">
        <v>876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/>
      <c r="S501" s="41"/>
      <c r="T501" s="41"/>
      <c r="U501" s="41"/>
      <c r="V501" s="93">
        <f t="shared" si="169"/>
        <v>0</v>
      </c>
      <c r="W501" s="94"/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/>
      <c r="AH501" s="48"/>
      <c r="AI501" s="48"/>
      <c r="AJ501" s="48"/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/>
      <c r="AW501" s="48"/>
      <c r="AX501" s="48"/>
      <c r="AY501" s="48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400</v>
      </c>
      <c r="D502" s="99" t="s">
        <v>534</v>
      </c>
      <c r="E502" s="99" t="s">
        <v>518</v>
      </c>
      <c r="F502" s="99" t="s">
        <v>516</v>
      </c>
      <c r="G502" s="100" t="s">
        <v>743</v>
      </c>
      <c r="H502" s="100">
        <v>21146</v>
      </c>
      <c r="I502" s="99" t="s">
        <v>877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/>
      <c r="S502" s="41"/>
      <c r="T502" s="41"/>
      <c r="U502" s="41"/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/>
      <c r="AH502" s="48"/>
      <c r="AI502" s="48"/>
      <c r="AJ502" s="48"/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/>
      <c r="AW502" s="48"/>
      <c r="AX502" s="48"/>
      <c r="AY502" s="48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21196</v>
      </c>
      <c r="I503" s="99" t="s">
        <v>878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/>
      <c r="S503" s="41"/>
      <c r="T503" s="41"/>
      <c r="U503" s="41"/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/>
      <c r="AH503" s="48"/>
      <c r="AI503" s="48"/>
      <c r="AJ503" s="48"/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/>
      <c r="AW503" s="48"/>
      <c r="AX503" s="48"/>
      <c r="AY503" s="48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/>
      <c r="D504" s="99" t="s">
        <v>741</v>
      </c>
      <c r="E504" s="99" t="s">
        <v>518</v>
      </c>
      <c r="F504" s="99" t="s">
        <v>516</v>
      </c>
      <c r="G504" s="100" t="s">
        <v>541</v>
      </c>
      <c r="H504" s="100">
        <v>21198</v>
      </c>
      <c r="I504" s="99" t="s">
        <v>879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/>
      <c r="S504" s="41"/>
      <c r="T504" s="41"/>
      <c r="U504" s="41"/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/>
      <c r="AH504" s="48"/>
      <c r="AI504" s="48"/>
      <c r="AJ504" s="48"/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/>
      <c r="AW504" s="48"/>
      <c r="AX504" s="48"/>
      <c r="AY504" s="48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21238</v>
      </c>
      <c r="I505" s="99" t="s">
        <v>880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/>
      <c r="S505" s="41"/>
      <c r="T505" s="41"/>
      <c r="U505" s="41"/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/>
      <c r="AH505" s="48"/>
      <c r="AI505" s="48"/>
      <c r="AJ505" s="48"/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/>
      <c r="AW505" s="48"/>
      <c r="AX505" s="48"/>
      <c r="AY505" s="48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21244</v>
      </c>
      <c r="I506" s="99" t="s">
        <v>881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/>
      <c r="S506" s="41"/>
      <c r="T506" s="41"/>
      <c r="U506" s="41"/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/>
      <c r="AH506" s="48"/>
      <c r="AI506" s="48"/>
      <c r="AJ506" s="48"/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/>
      <c r="AW506" s="48"/>
      <c r="AX506" s="48"/>
      <c r="AY506" s="48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400</v>
      </c>
      <c r="D507" s="99" t="s">
        <v>534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/>
      <c r="S507" s="41"/>
      <c r="T507" s="41"/>
      <c r="U507" s="41"/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/>
      <c r="AH507" s="48"/>
      <c r="AI507" s="48"/>
      <c r="AJ507" s="48"/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0</v>
      </c>
      <c r="AU507" s="48">
        <v>0</v>
      </c>
      <c r="AV507" s="48"/>
      <c r="AW507" s="48"/>
      <c r="AX507" s="48"/>
      <c r="AY507" s="48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567</v>
      </c>
      <c r="B508" s="99" t="s">
        <v>287</v>
      </c>
      <c r="C508" s="100">
        <v>400</v>
      </c>
      <c r="D508" s="99" t="s">
        <v>534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/>
      <c r="S508" s="41"/>
      <c r="T508" s="41"/>
      <c r="U508" s="41"/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/>
      <c r="AH508" s="48"/>
      <c r="AI508" s="48"/>
      <c r="AJ508" s="48"/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/>
      <c r="AW508" s="48"/>
      <c r="AX508" s="48"/>
      <c r="AY508" s="48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287</v>
      </c>
      <c r="C509" s="100">
        <v>400</v>
      </c>
      <c r="D509" s="99" t="s">
        <v>534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/>
      <c r="S509" s="41"/>
      <c r="T509" s="41"/>
      <c r="U509" s="41"/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/>
      <c r="AH509" s="48"/>
      <c r="AI509" s="48"/>
      <c r="AJ509" s="48"/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>
        <v>0</v>
      </c>
      <c r="AV509" s="48"/>
      <c r="AW509" s="48"/>
      <c r="AX509" s="48"/>
      <c r="AY509" s="48"/>
      <c r="AZ509" s="93">
        <f t="shared" si="171"/>
        <v>0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/>
      <c r="D510" s="99" t="s">
        <v>741</v>
      </c>
      <c r="E510" s="99" t="s">
        <v>518</v>
      </c>
      <c r="F510" s="99" t="s">
        <v>516</v>
      </c>
      <c r="G510" s="100" t="s">
        <v>743</v>
      </c>
      <c r="H510" s="100">
        <v>21641</v>
      </c>
      <c r="I510" s="99" t="s">
        <v>882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/>
      <c r="S510" s="41"/>
      <c r="T510" s="41"/>
      <c r="U510" s="41"/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/>
      <c r="AH510" s="48"/>
      <c r="AI510" s="48"/>
      <c r="AJ510" s="48"/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/>
      <c r="AW510" s="48"/>
      <c r="AX510" s="48"/>
      <c r="AY510" s="48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/>
      <c r="D511" s="99" t="s">
        <v>741</v>
      </c>
      <c r="E511" s="99" t="s">
        <v>518</v>
      </c>
      <c r="F511" s="99" t="s">
        <v>516</v>
      </c>
      <c r="G511" s="100" t="s">
        <v>541</v>
      </c>
      <c r="H511" s="100">
        <v>21827</v>
      </c>
      <c r="I511" s="99" t="s">
        <v>883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/>
      <c r="S511" s="41"/>
      <c r="T511" s="41"/>
      <c r="U511" s="41"/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/>
      <c r="AH511" s="48"/>
      <c r="AI511" s="48"/>
      <c r="AJ511" s="48"/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/>
      <c r="AW511" s="48"/>
      <c r="AX511" s="48"/>
      <c r="AY511" s="48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537</v>
      </c>
      <c r="H512" s="100">
        <v>23301</v>
      </c>
      <c r="I512" s="99" t="s">
        <v>884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/>
      <c r="S512" s="41"/>
      <c r="T512" s="41"/>
      <c r="U512" s="41"/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/>
      <c r="AH512" s="48"/>
      <c r="AI512" s="48"/>
      <c r="AJ512" s="48"/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/>
      <c r="AW512" s="48"/>
      <c r="AX512" s="48"/>
      <c r="AY512" s="48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/>
      <c r="D513" s="99" t="s">
        <v>741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885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/>
      <c r="S513" s="41"/>
      <c r="T513" s="41"/>
      <c r="U513" s="41"/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/>
      <c r="AH513" s="48"/>
      <c r="AI513" s="48"/>
      <c r="AJ513" s="48"/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/>
      <c r="AW513" s="48"/>
      <c r="AX513" s="48"/>
      <c r="AY513" s="48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/>
      <c r="D514" s="99" t="s">
        <v>741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886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/>
      <c r="S514" s="41"/>
      <c r="T514" s="41"/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/>
      <c r="AH514" s="48"/>
      <c r="AI514" s="48"/>
      <c r="AJ514" s="48"/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/>
      <c r="AW514" s="48"/>
      <c r="AX514" s="48"/>
      <c r="AY514" s="48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/>
      <c r="D515" s="99" t="s">
        <v>741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887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/>
      <c r="S515" s="41"/>
      <c r="T515" s="41"/>
      <c r="U515" s="41"/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/>
      <c r="AH515" s="48"/>
      <c r="AI515" s="48"/>
      <c r="AJ515" s="48"/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/>
      <c r="AW515" s="48"/>
      <c r="AX515" s="48"/>
      <c r="AY515" s="48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/>
      <c r="D516" s="99" t="s">
        <v>741</v>
      </c>
      <c r="E516" s="99" t="s">
        <v>518</v>
      </c>
      <c r="F516" s="99" t="s">
        <v>516</v>
      </c>
      <c r="G516" s="100" t="s">
        <v>743</v>
      </c>
      <c r="H516" s="100">
        <v>23601</v>
      </c>
      <c r="I516" s="99" t="s">
        <v>888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/>
      <c r="S516" s="41"/>
      <c r="T516" s="41"/>
      <c r="U516" s="41"/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/>
      <c r="AH516" s="48"/>
      <c r="AI516" s="48"/>
      <c r="AJ516" s="48"/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/>
      <c r="AW516" s="48"/>
      <c r="AX516" s="48"/>
      <c r="AY516" s="48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889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/>
      <c r="S517" s="41"/>
      <c r="T517" s="41"/>
      <c r="U517" s="41"/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/>
      <c r="AH517" s="48"/>
      <c r="AI517" s="48"/>
      <c r="AJ517" s="48"/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/>
      <c r="AW517" s="48"/>
      <c r="AX517" s="48"/>
      <c r="AY517" s="48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/>
      <c r="S518" s="41"/>
      <c r="T518" s="41"/>
      <c r="U518" s="41"/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/>
      <c r="AH518" s="48"/>
      <c r="AI518" s="48"/>
      <c r="AJ518" s="48"/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/>
      <c r="AW518" s="48"/>
      <c r="AX518" s="48"/>
      <c r="AY518" s="48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/>
      <c r="D519" s="99" t="s">
        <v>741</v>
      </c>
      <c r="E519" s="99" t="s">
        <v>518</v>
      </c>
      <c r="F519" s="99" t="s">
        <v>516</v>
      </c>
      <c r="G519" s="100" t="s">
        <v>541</v>
      </c>
      <c r="H519" s="100">
        <v>23938</v>
      </c>
      <c r="I519" s="99" t="s">
        <v>891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/>
      <c r="S519" s="41"/>
      <c r="T519" s="41"/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/>
      <c r="AH519" s="48"/>
      <c r="AI519" s="48"/>
      <c r="AJ519" s="48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/>
      <c r="AW519" s="48"/>
      <c r="AX519" s="48"/>
      <c r="AY519" s="48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/>
      <c r="D520" s="99" t="s">
        <v>741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892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/>
      <c r="S520" s="41"/>
      <c r="T520" s="41"/>
      <c r="U520" s="41"/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/>
      <c r="AH520" s="48"/>
      <c r="AI520" s="48"/>
      <c r="AJ520" s="48"/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/>
      <c r="AW520" s="48"/>
      <c r="AX520" s="48"/>
      <c r="AY520" s="48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/>
      <c r="D521" s="99" t="s">
        <v>741</v>
      </c>
      <c r="E521" s="99" t="s">
        <v>518</v>
      </c>
      <c r="F521" s="99" t="s">
        <v>516</v>
      </c>
      <c r="G521" s="100" t="s">
        <v>541</v>
      </c>
      <c r="H521" s="100">
        <v>23984</v>
      </c>
      <c r="I521" s="99" t="s">
        <v>893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/>
      <c r="S521" s="41"/>
      <c r="T521" s="41"/>
      <c r="U521" s="41"/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/>
      <c r="AH521" s="48"/>
      <c r="AI521" s="48"/>
      <c r="AJ521" s="48"/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/>
      <c r="AW521" s="48"/>
      <c r="AX521" s="48"/>
      <c r="AY521" s="48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741</v>
      </c>
      <c r="E522" s="99" t="s">
        <v>518</v>
      </c>
      <c r="F522" s="99" t="s">
        <v>516</v>
      </c>
      <c r="G522" s="100" t="s">
        <v>894</v>
      </c>
      <c r="H522" s="100">
        <v>24041</v>
      </c>
      <c r="I522" s="99" t="s">
        <v>895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/>
      <c r="S522" s="41"/>
      <c r="T522" s="41"/>
      <c r="U522" s="41"/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/>
      <c r="AH522" s="48"/>
      <c r="AI522" s="48"/>
      <c r="AJ522" s="48"/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/>
      <c r="AW522" s="48"/>
      <c r="AX522" s="48"/>
      <c r="AY522" s="48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567</v>
      </c>
      <c r="B523" s="99" t="s">
        <v>585</v>
      </c>
      <c r="C523" s="100">
        <v>400</v>
      </c>
      <c r="D523" s="99" t="s">
        <v>534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896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/>
      <c r="S523" s="41"/>
      <c r="T523" s="41"/>
      <c r="U523" s="41"/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/>
      <c r="AH523" s="48"/>
      <c r="AI523" s="48"/>
      <c r="AJ523" s="48"/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/>
      <c r="AW523" s="48"/>
      <c r="AX523" s="48"/>
      <c r="AY523" s="48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743</v>
      </c>
      <c r="H524" s="100">
        <v>24105</v>
      </c>
      <c r="I524" s="99" t="s">
        <v>897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/>
      <c r="S524" s="41"/>
      <c r="T524" s="41"/>
      <c r="U524" s="41"/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/>
      <c r="AH524" s="48"/>
      <c r="AI524" s="48"/>
      <c r="AJ524" s="48"/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/>
      <c r="AW524" s="48"/>
      <c r="AX524" s="48"/>
      <c r="AY524" s="48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400</v>
      </c>
      <c r="D525" s="99" t="s">
        <v>534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898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/>
      <c r="S525" s="41"/>
      <c r="T525" s="41"/>
      <c r="U525" s="41"/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/>
      <c r="AH525" s="48"/>
      <c r="AI525" s="48"/>
      <c r="AJ525" s="48"/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/>
      <c r="AW525" s="48"/>
      <c r="AX525" s="48"/>
      <c r="AY525" s="48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404</v>
      </c>
      <c r="D526" s="99" t="s">
        <v>641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899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/>
      <c r="S526" s="41"/>
      <c r="T526" s="41"/>
      <c r="U526" s="41"/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/>
      <c r="AH526" s="48"/>
      <c r="AI526" s="48"/>
      <c r="AJ526" s="48"/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0</v>
      </c>
      <c r="AU526" s="48">
        <v>0</v>
      </c>
      <c r="AV526" s="48"/>
      <c r="AW526" s="48"/>
      <c r="AX526" s="48"/>
      <c r="AY526" s="48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/>
      <c r="S527" s="41"/>
      <c r="T527" s="41"/>
      <c r="U527" s="41"/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/>
      <c r="AH527" s="48"/>
      <c r="AI527" s="48"/>
      <c r="AJ527" s="48"/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/>
      <c r="AW527" s="48"/>
      <c r="AX527" s="48"/>
      <c r="AY527" s="48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/>
      <c r="D528" s="99" t="s">
        <v>741</v>
      </c>
      <c r="E528" s="99" t="s">
        <v>518</v>
      </c>
      <c r="F528" s="99" t="s">
        <v>516</v>
      </c>
      <c r="G528" s="100" t="s">
        <v>743</v>
      </c>
      <c r="H528" s="100">
        <v>24421</v>
      </c>
      <c r="I528" s="99" t="s">
        <v>901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/>
      <c r="S528" s="41"/>
      <c r="T528" s="41"/>
      <c r="U528" s="41"/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/>
      <c r="AH528" s="48"/>
      <c r="AI528" s="48"/>
      <c r="AJ528" s="48"/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/>
      <c r="AW528" s="48"/>
      <c r="AX528" s="48"/>
      <c r="AY528" s="48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/>
      <c r="S529" s="41"/>
      <c r="T529" s="41"/>
      <c r="U529" s="41"/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/>
      <c r="AH529" s="48"/>
      <c r="AI529" s="48"/>
      <c r="AJ529" s="48"/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/>
      <c r="AW529" s="48"/>
      <c r="AX529" s="48"/>
      <c r="AY529" s="48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/>
      <c r="D530" s="99" t="s">
        <v>741</v>
      </c>
      <c r="E530" s="99" t="s">
        <v>518</v>
      </c>
      <c r="F530" s="99" t="s">
        <v>516</v>
      </c>
      <c r="G530" s="100" t="s">
        <v>743</v>
      </c>
      <c r="H530" s="100">
        <v>24648</v>
      </c>
      <c r="I530" s="99" t="s">
        <v>903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/>
      <c r="S530" s="41"/>
      <c r="T530" s="41"/>
      <c r="U530" s="41"/>
      <c r="V530" s="93">
        <f t="shared" si="190"/>
        <v>0</v>
      </c>
      <c r="W530" s="94"/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/>
      <c r="AH530" s="48"/>
      <c r="AI530" s="48"/>
      <c r="AJ530" s="48"/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/>
      <c r="AW530" s="48"/>
      <c r="AX530" s="48"/>
      <c r="AY530" s="48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/>
      <c r="D531" s="99" t="s">
        <v>741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904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/>
      <c r="S531" s="41"/>
      <c r="T531" s="41"/>
      <c r="U531" s="41"/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/>
      <c r="AH531" s="48"/>
      <c r="AI531" s="48"/>
      <c r="AJ531" s="48"/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/>
      <c r="AW531" s="48"/>
      <c r="AX531" s="48"/>
      <c r="AY531" s="48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/>
      <c r="D532" s="99" t="s">
        <v>741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905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/>
      <c r="S532" s="41"/>
      <c r="T532" s="41"/>
      <c r="U532" s="41"/>
      <c r="V532" s="93">
        <f t="shared" si="190"/>
        <v>0</v>
      </c>
      <c r="W532" s="94"/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/>
      <c r="AH532" s="48"/>
      <c r="AI532" s="48"/>
      <c r="AJ532" s="48"/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/>
      <c r="AW532" s="48"/>
      <c r="AX532" s="48"/>
      <c r="AY532" s="48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407</v>
      </c>
      <c r="D533" s="99" t="s">
        <v>575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906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/>
      <c r="S533" s="41"/>
      <c r="T533" s="41"/>
      <c r="U533" s="41"/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/>
      <c r="AH533" s="48"/>
      <c r="AI533" s="48"/>
      <c r="AJ533" s="48"/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>
        <v>0</v>
      </c>
      <c r="AV533" s="48"/>
      <c r="AW533" s="48"/>
      <c r="AX533" s="48"/>
      <c r="AY533" s="48"/>
      <c r="AZ533" s="93">
        <f t="shared" si="192"/>
        <v>0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/>
      <c r="D534" s="99" t="s">
        <v>741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907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/>
      <c r="S534" s="41"/>
      <c r="T534" s="41"/>
      <c r="U534" s="41"/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/>
      <c r="AH534" s="48"/>
      <c r="AI534" s="48"/>
      <c r="AJ534" s="48"/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/>
      <c r="AW534" s="48"/>
      <c r="AX534" s="48"/>
      <c r="AY534" s="48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/>
      <c r="D535" s="99" t="s">
        <v>741</v>
      </c>
      <c r="E535" s="99" t="s">
        <v>518</v>
      </c>
      <c r="F535" s="99" t="s">
        <v>516</v>
      </c>
      <c r="G535" s="100" t="s">
        <v>541</v>
      </c>
      <c r="H535" s="100">
        <v>25074</v>
      </c>
      <c r="I535" s="99" t="s">
        <v>908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/>
      <c r="S535" s="41"/>
      <c r="T535" s="41"/>
      <c r="U535" s="41"/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/>
      <c r="AH535" s="48"/>
      <c r="AI535" s="48"/>
      <c r="AJ535" s="48"/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/>
      <c r="AW535" s="48"/>
      <c r="AX535" s="48"/>
      <c r="AY535" s="48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404</v>
      </c>
      <c r="D536" s="99" t="s">
        <v>641</v>
      </c>
      <c r="E536" s="99" t="s">
        <v>512</v>
      </c>
      <c r="F536" s="99" t="s">
        <v>142</v>
      </c>
      <c r="G536" s="100" t="s">
        <v>541</v>
      </c>
      <c r="H536" s="100">
        <v>25127</v>
      </c>
      <c r="I536" s="99" t="s">
        <v>909</v>
      </c>
      <c r="J536" s="41">
        <v>0</v>
      </c>
      <c r="K536" s="41">
        <v>0</v>
      </c>
      <c r="L536" s="41">
        <v>0</v>
      </c>
      <c r="M536" s="41">
        <v>10</v>
      </c>
      <c r="N536" s="41">
        <v>3</v>
      </c>
      <c r="O536" s="41">
        <v>0</v>
      </c>
      <c r="P536" s="41">
        <v>0</v>
      </c>
      <c r="Q536" s="41">
        <v>0</v>
      </c>
      <c r="R536" s="41"/>
      <c r="S536" s="41"/>
      <c r="T536" s="41"/>
      <c r="U536" s="41"/>
      <c r="V536" s="93">
        <f t="shared" si="190"/>
        <v>13</v>
      </c>
      <c r="W536" s="94"/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/>
      <c r="AH536" s="48"/>
      <c r="AI536" s="48"/>
      <c r="AJ536" s="48"/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>
        <v>0</v>
      </c>
      <c r="AP536" s="48">
        <v>0</v>
      </c>
      <c r="AQ536" s="48">
        <v>19</v>
      </c>
      <c r="AR536" s="48">
        <v>0</v>
      </c>
      <c r="AS536" s="48">
        <v>0</v>
      </c>
      <c r="AT536" s="48">
        <v>0</v>
      </c>
      <c r="AU536" s="48">
        <v>0</v>
      </c>
      <c r="AV536" s="48"/>
      <c r="AW536" s="48"/>
      <c r="AX536" s="48"/>
      <c r="AY536" s="48"/>
      <c r="AZ536" s="93">
        <f t="shared" si="192"/>
        <v>19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29</v>
      </c>
      <c r="BG536" s="48">
        <f t="shared" si="197"/>
        <v>3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32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/>
      <c r="D537" s="99" t="s">
        <v>741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/>
      <c r="S537" s="41"/>
      <c r="T537" s="41"/>
      <c r="U537" s="41"/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/>
      <c r="AH537" s="48"/>
      <c r="AI537" s="48"/>
      <c r="AJ537" s="48"/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/>
      <c r="AW537" s="48"/>
      <c r="AX537" s="48"/>
      <c r="AY537" s="48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/>
      <c r="D538" s="99" t="s">
        <v>741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911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/>
      <c r="S538" s="41"/>
      <c r="T538" s="41"/>
      <c r="U538" s="41"/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/>
      <c r="AH538" s="48"/>
      <c r="AI538" s="48"/>
      <c r="AJ538" s="48"/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/>
      <c r="AW538" s="48"/>
      <c r="AX538" s="48"/>
      <c r="AY538" s="48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/>
      <c r="D539" s="99" t="s">
        <v>741</v>
      </c>
      <c r="E539" s="99" t="s">
        <v>518</v>
      </c>
      <c r="F539" s="99" t="s">
        <v>516</v>
      </c>
      <c r="G539" s="100" t="s">
        <v>541</v>
      </c>
      <c r="H539" s="100">
        <v>25227</v>
      </c>
      <c r="I539" s="99" t="s">
        <v>912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/>
      <c r="S539" s="41"/>
      <c r="T539" s="41"/>
      <c r="U539" s="41"/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/>
      <c r="AH539" s="48"/>
      <c r="AI539" s="48"/>
      <c r="AJ539" s="48"/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/>
      <c r="AW539" s="48"/>
      <c r="AX539" s="48"/>
      <c r="AY539" s="48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25228</v>
      </c>
      <c r="I540" s="99" t="s">
        <v>913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/>
      <c r="S540" s="41"/>
      <c r="T540" s="41"/>
      <c r="U540" s="41"/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/>
      <c r="AH540" s="48"/>
      <c r="AI540" s="48"/>
      <c r="AJ540" s="48"/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/>
      <c r="AW540" s="48"/>
      <c r="AX540" s="48"/>
      <c r="AY540" s="48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25235</v>
      </c>
      <c r="I541" s="99" t="s">
        <v>914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/>
      <c r="S541" s="41"/>
      <c r="T541" s="41"/>
      <c r="U541" s="41"/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/>
      <c r="AH541" s="48"/>
      <c r="AI541" s="48"/>
      <c r="AJ541" s="48"/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/>
      <c r="AW541" s="48"/>
      <c r="AX541" s="48"/>
      <c r="AY541" s="48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567</v>
      </c>
      <c r="B542" s="99" t="s">
        <v>378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25239</v>
      </c>
      <c r="I542" s="99" t="s">
        <v>915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/>
      <c r="S542" s="41"/>
      <c r="T542" s="41"/>
      <c r="U542" s="41"/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/>
      <c r="AH542" s="48"/>
      <c r="AI542" s="48"/>
      <c r="AJ542" s="48"/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/>
      <c r="AW542" s="48"/>
      <c r="AX542" s="48"/>
      <c r="AY542" s="48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/>
      <c r="D543" s="99" t="s">
        <v>741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/>
      <c r="S543" s="41"/>
      <c r="T543" s="41"/>
      <c r="U543" s="41"/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/>
      <c r="AH543" s="48"/>
      <c r="AI543" s="48"/>
      <c r="AJ543" s="48"/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/>
      <c r="AW543" s="48"/>
      <c r="AX543" s="48"/>
      <c r="AY543" s="48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25256</v>
      </c>
      <c r="I544" s="99" t="s">
        <v>917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/>
      <c r="S544" s="41"/>
      <c r="T544" s="41"/>
      <c r="U544" s="41"/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/>
      <c r="AH544" s="48"/>
      <c r="AI544" s="48"/>
      <c r="AJ544" s="48"/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/>
      <c r="AW544" s="48"/>
      <c r="AX544" s="48"/>
      <c r="AY544" s="48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/>
      <c r="D545" s="99" t="s">
        <v>741</v>
      </c>
      <c r="E545" s="99" t="s">
        <v>518</v>
      </c>
      <c r="F545" s="99" t="s">
        <v>516</v>
      </c>
      <c r="G545" s="100" t="s">
        <v>541</v>
      </c>
      <c r="H545" s="100">
        <v>25268</v>
      </c>
      <c r="I545" s="99" t="s">
        <v>918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/>
      <c r="S545" s="41"/>
      <c r="T545" s="41"/>
      <c r="U545" s="41"/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/>
      <c r="AH545" s="48"/>
      <c r="AI545" s="48"/>
      <c r="AJ545" s="48"/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/>
      <c r="AW545" s="48"/>
      <c r="AX545" s="48"/>
      <c r="AY545" s="48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567</v>
      </c>
      <c r="B546" s="99" t="s">
        <v>254</v>
      </c>
      <c r="C546" s="100"/>
      <c r="D546" s="99" t="s">
        <v>741</v>
      </c>
      <c r="E546" s="99" t="s">
        <v>518</v>
      </c>
      <c r="F546" s="99" t="s">
        <v>516</v>
      </c>
      <c r="G546" s="100" t="s">
        <v>541</v>
      </c>
      <c r="H546" s="100">
        <v>25271</v>
      </c>
      <c r="I546" s="99" t="s">
        <v>919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/>
      <c r="S546" s="41"/>
      <c r="T546" s="41"/>
      <c r="U546" s="41"/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/>
      <c r="AH546" s="48"/>
      <c r="AI546" s="48"/>
      <c r="AJ546" s="48"/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/>
      <c r="AW546" s="48"/>
      <c r="AX546" s="48"/>
      <c r="AY546" s="48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567</v>
      </c>
      <c r="B547" s="99" t="s">
        <v>378</v>
      </c>
      <c r="C547" s="100"/>
      <c r="D547" s="99" t="s">
        <v>741</v>
      </c>
      <c r="E547" s="99" t="s">
        <v>518</v>
      </c>
      <c r="F547" s="99" t="s">
        <v>516</v>
      </c>
      <c r="G547" s="100" t="s">
        <v>541</v>
      </c>
      <c r="H547" s="100">
        <v>25276</v>
      </c>
      <c r="I547" s="99" t="s">
        <v>920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/>
      <c r="S547" s="41"/>
      <c r="T547" s="41"/>
      <c r="U547" s="41"/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/>
      <c r="AH547" s="48"/>
      <c r="AI547" s="48"/>
      <c r="AJ547" s="48"/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/>
      <c r="AW547" s="48"/>
      <c r="AX547" s="48"/>
      <c r="AY547" s="48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921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/>
      <c r="S548" s="41"/>
      <c r="T548" s="41"/>
      <c r="U548" s="41"/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/>
      <c r="AH548" s="48"/>
      <c r="AI548" s="48"/>
      <c r="AJ548" s="48"/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/>
      <c r="AW548" s="48"/>
      <c r="AX548" s="48"/>
      <c r="AY548" s="48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922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/>
      <c r="S549" s="41"/>
      <c r="T549" s="41"/>
      <c r="U549" s="41"/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/>
      <c r="AH549" s="48"/>
      <c r="AI549" s="48"/>
      <c r="AJ549" s="48"/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/>
      <c r="AW549" s="48"/>
      <c r="AX549" s="48"/>
      <c r="AY549" s="48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567</v>
      </c>
      <c r="B550" s="99" t="s">
        <v>585</v>
      </c>
      <c r="C550" s="100"/>
      <c r="D550" s="99" t="s">
        <v>741</v>
      </c>
      <c r="E550" s="99" t="s">
        <v>518</v>
      </c>
      <c r="F550" s="99" t="s">
        <v>516</v>
      </c>
      <c r="G550" s="100" t="s">
        <v>541</v>
      </c>
      <c r="H550" s="100">
        <v>25332</v>
      </c>
      <c r="I550" s="99" t="s">
        <v>923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/>
      <c r="S550" s="41"/>
      <c r="T550" s="41"/>
      <c r="U550" s="41"/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/>
      <c r="AH550" s="48"/>
      <c r="AI550" s="48"/>
      <c r="AJ550" s="48"/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/>
      <c r="AW550" s="48"/>
      <c r="AX550" s="48"/>
      <c r="AY550" s="48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401</v>
      </c>
      <c r="D551" s="99" t="s">
        <v>628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924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/>
      <c r="S551" s="41"/>
      <c r="T551" s="41"/>
      <c r="U551" s="41"/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/>
      <c r="AH551" s="48"/>
      <c r="AI551" s="48"/>
      <c r="AJ551" s="48"/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/>
      <c r="AW551" s="48"/>
      <c r="AX551" s="48"/>
      <c r="AY551" s="48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401</v>
      </c>
      <c r="D552" s="99" t="s">
        <v>628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/>
      <c r="S552" s="41"/>
      <c r="T552" s="41"/>
      <c r="U552" s="41"/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/>
      <c r="AH552" s="48"/>
      <c r="AI552" s="48"/>
      <c r="AJ552" s="48"/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/>
      <c r="AW552" s="48"/>
      <c r="AX552" s="48"/>
      <c r="AY552" s="48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401</v>
      </c>
      <c r="D553" s="99" t="s">
        <v>628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926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/>
      <c r="S553" s="41"/>
      <c r="T553" s="41"/>
      <c r="U553" s="41"/>
      <c r="V553" s="93">
        <f t="shared" si="190"/>
        <v>0</v>
      </c>
      <c r="W553" s="94"/>
      <c r="X553" s="107">
        <f t="shared" si="207"/>
        <v>0</v>
      </c>
      <c r="Y553" s="48">
        <v>1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/>
      <c r="AH553" s="48"/>
      <c r="AI553" s="48"/>
      <c r="AJ553" s="48"/>
      <c r="AK553" s="93">
        <f t="shared" si="191"/>
        <v>1</v>
      </c>
      <c r="AL553" s="94"/>
      <c r="AM553" s="107">
        <f t="shared" si="208"/>
        <v>0</v>
      </c>
      <c r="AN553" s="48">
        <v>2</v>
      </c>
      <c r="AO553" s="48">
        <v>0</v>
      </c>
      <c r="AP553" s="48">
        <v>1</v>
      </c>
      <c r="AQ553" s="48">
        <v>2</v>
      </c>
      <c r="AR553" s="48">
        <v>0</v>
      </c>
      <c r="AS553" s="48">
        <v>0</v>
      </c>
      <c r="AT553" s="48">
        <v>0</v>
      </c>
      <c r="AU553" s="48">
        <v>0</v>
      </c>
      <c r="AV553" s="48"/>
      <c r="AW553" s="48"/>
      <c r="AX553" s="48"/>
      <c r="AY553" s="48"/>
      <c r="AZ553" s="93">
        <f t="shared" si="192"/>
        <v>5</v>
      </c>
      <c r="BA553" s="94"/>
      <c r="BB553" s="107">
        <f t="shared" si="209"/>
        <v>0</v>
      </c>
      <c r="BC553" s="48">
        <f t="shared" si="193"/>
        <v>3</v>
      </c>
      <c r="BD553" s="48">
        <f t="shared" si="194"/>
        <v>0</v>
      </c>
      <c r="BE553" s="48">
        <f t="shared" si="195"/>
        <v>1</v>
      </c>
      <c r="BF553" s="48">
        <f t="shared" si="196"/>
        <v>2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6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401</v>
      </c>
      <c r="D554" s="99" t="s">
        <v>628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927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/>
      <c r="S554" s="41"/>
      <c r="T554" s="41"/>
      <c r="U554" s="41"/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/>
      <c r="AH554" s="48"/>
      <c r="AI554" s="48"/>
      <c r="AJ554" s="48"/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0</v>
      </c>
      <c r="AV554" s="48"/>
      <c r="AW554" s="48"/>
      <c r="AX554" s="48"/>
      <c r="AY554" s="48"/>
      <c r="AZ554" s="93">
        <f t="shared" si="192"/>
        <v>0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/>
      <c r="D555" s="99" t="s">
        <v>741</v>
      </c>
      <c r="E555" s="99" t="s">
        <v>518</v>
      </c>
      <c r="F555" s="99" t="s">
        <v>516</v>
      </c>
      <c r="G555" s="100" t="s">
        <v>541</v>
      </c>
      <c r="H555" s="100">
        <v>25370</v>
      </c>
      <c r="I555" s="99" t="s">
        <v>928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/>
      <c r="S555" s="41"/>
      <c r="T555" s="41"/>
      <c r="U555" s="41"/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/>
      <c r="AH555" s="48"/>
      <c r="AI555" s="48"/>
      <c r="AJ555" s="48"/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/>
      <c r="AW555" s="48"/>
      <c r="AX555" s="48"/>
      <c r="AY555" s="48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401</v>
      </c>
      <c r="D556" s="99" t="s">
        <v>628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929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/>
      <c r="S556" s="41"/>
      <c r="T556" s="41"/>
      <c r="U556" s="41"/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/>
      <c r="AH556" s="48"/>
      <c r="AI556" s="48"/>
      <c r="AJ556" s="48"/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/>
      <c r="AW556" s="48"/>
      <c r="AX556" s="48"/>
      <c r="AY556" s="48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25395</v>
      </c>
      <c r="I557" s="99" t="s">
        <v>930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/>
      <c r="S557" s="41"/>
      <c r="T557" s="41"/>
      <c r="U557" s="41"/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/>
      <c r="AH557" s="48"/>
      <c r="AI557" s="48"/>
      <c r="AJ557" s="48"/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/>
      <c r="AW557" s="48"/>
      <c r="AX557" s="48"/>
      <c r="AY557" s="48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/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25397</v>
      </c>
      <c r="I558" s="99" t="s">
        <v>931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/>
      <c r="S558" s="41"/>
      <c r="T558" s="41"/>
      <c r="U558" s="41"/>
      <c r="V558" s="93">
        <f t="shared" si="190"/>
        <v>0</v>
      </c>
      <c r="W558" s="94"/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/>
      <c r="AH558" s="48"/>
      <c r="AI558" s="48"/>
      <c r="AJ558" s="48"/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/>
      <c r="AW558" s="48"/>
      <c r="AX558" s="48"/>
      <c r="AY558" s="48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/>
      <c r="D559" s="99" t="s">
        <v>741</v>
      </c>
      <c r="E559" s="99" t="s">
        <v>518</v>
      </c>
      <c r="F559" s="99" t="s">
        <v>516</v>
      </c>
      <c r="G559" s="100" t="s">
        <v>541</v>
      </c>
      <c r="H559" s="100">
        <v>25398</v>
      </c>
      <c r="I559" s="99" t="s">
        <v>932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/>
      <c r="S559" s="41"/>
      <c r="T559" s="41"/>
      <c r="U559" s="41"/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/>
      <c r="AH559" s="48"/>
      <c r="AI559" s="48"/>
      <c r="AJ559" s="48"/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/>
      <c r="AW559" s="48"/>
      <c r="AX559" s="48"/>
      <c r="AY559" s="48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567</v>
      </c>
      <c r="B560" s="99" t="s">
        <v>378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25399</v>
      </c>
      <c r="I560" s="99" t="s">
        <v>933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/>
      <c r="S560" s="41"/>
      <c r="T560" s="41"/>
      <c r="U560" s="41"/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/>
      <c r="AH560" s="48"/>
      <c r="AI560" s="48"/>
      <c r="AJ560" s="48"/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/>
      <c r="AW560" s="48"/>
      <c r="AX560" s="48"/>
      <c r="AY560" s="48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/>
      <c r="D561" s="99" t="s">
        <v>741</v>
      </c>
      <c r="E561" s="99" t="s">
        <v>518</v>
      </c>
      <c r="F561" s="99" t="s">
        <v>516</v>
      </c>
      <c r="G561" s="100" t="s">
        <v>541</v>
      </c>
      <c r="H561" s="100">
        <v>25416</v>
      </c>
      <c r="I561" s="99" t="s">
        <v>934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/>
      <c r="S561" s="41"/>
      <c r="T561" s="41"/>
      <c r="U561" s="41"/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/>
      <c r="AH561" s="48"/>
      <c r="AI561" s="48"/>
      <c r="AJ561" s="48"/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/>
      <c r="AW561" s="48"/>
      <c r="AX561" s="48"/>
      <c r="AY561" s="48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/>
      <c r="D562" s="99" t="s">
        <v>741</v>
      </c>
      <c r="E562" s="99" t="s">
        <v>518</v>
      </c>
      <c r="F562" s="99" t="s">
        <v>516</v>
      </c>
      <c r="G562" s="100" t="s">
        <v>541</v>
      </c>
      <c r="H562" s="100">
        <v>25417</v>
      </c>
      <c r="I562" s="99" t="s">
        <v>935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/>
      <c r="S562" s="41"/>
      <c r="T562" s="41"/>
      <c r="U562" s="41"/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/>
      <c r="AH562" s="48"/>
      <c r="AI562" s="48"/>
      <c r="AJ562" s="48"/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/>
      <c r="AW562" s="48"/>
      <c r="AX562" s="48"/>
      <c r="AY562" s="48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25429</v>
      </c>
      <c r="I563" s="99" t="s">
        <v>936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/>
      <c r="S563" s="41"/>
      <c r="T563" s="41"/>
      <c r="U563" s="41"/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/>
      <c r="AH563" s="48"/>
      <c r="AI563" s="48"/>
      <c r="AJ563" s="48"/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/>
      <c r="AW563" s="48"/>
      <c r="AX563" s="48"/>
      <c r="AY563" s="48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937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/>
      <c r="S564" s="41"/>
      <c r="T564" s="41"/>
      <c r="U564" s="41"/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/>
      <c r="AH564" s="48"/>
      <c r="AI564" s="48"/>
      <c r="AJ564" s="48"/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/>
      <c r="AW564" s="48"/>
      <c r="AX564" s="48"/>
      <c r="AY564" s="48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25446</v>
      </c>
      <c r="I565" s="99" t="s">
        <v>938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/>
      <c r="S565" s="41"/>
      <c r="T565" s="41"/>
      <c r="U565" s="41"/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/>
      <c r="AH565" s="48"/>
      <c r="AI565" s="48"/>
      <c r="AJ565" s="48"/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/>
      <c r="AW565" s="48"/>
      <c r="AX565" s="48"/>
      <c r="AY565" s="48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534</v>
      </c>
      <c r="E566" s="99" t="s">
        <v>518</v>
      </c>
      <c r="F566" s="99" t="s">
        <v>516</v>
      </c>
      <c r="G566" s="100" t="s">
        <v>743</v>
      </c>
      <c r="H566" s="100">
        <v>25449</v>
      </c>
      <c r="I566" s="99" t="s">
        <v>939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/>
      <c r="S566" s="41"/>
      <c r="T566" s="41"/>
      <c r="U566" s="41"/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/>
      <c r="AH566" s="48"/>
      <c r="AI566" s="48"/>
      <c r="AJ566" s="48"/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/>
      <c r="AW566" s="48"/>
      <c r="AX566" s="48"/>
      <c r="AY566" s="48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/>
      <c r="D567" s="99" t="s">
        <v>741</v>
      </c>
      <c r="E567" s="99" t="s">
        <v>518</v>
      </c>
      <c r="F567" s="99" t="s">
        <v>516</v>
      </c>
      <c r="G567" s="100" t="s">
        <v>743</v>
      </c>
      <c r="H567" s="100">
        <v>25451</v>
      </c>
      <c r="I567" s="99" t="s">
        <v>940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/>
      <c r="S567" s="41"/>
      <c r="T567" s="41"/>
      <c r="U567" s="41"/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/>
      <c r="AH567" s="48"/>
      <c r="AI567" s="48"/>
      <c r="AJ567" s="48"/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/>
      <c r="AW567" s="48"/>
      <c r="AX567" s="48"/>
      <c r="AY567" s="48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/>
      <c r="D568" s="99" t="s">
        <v>741</v>
      </c>
      <c r="E568" s="99" t="s">
        <v>518</v>
      </c>
      <c r="F568" s="99" t="s">
        <v>516</v>
      </c>
      <c r="G568" s="100" t="s">
        <v>541</v>
      </c>
      <c r="H568" s="100">
        <v>25457</v>
      </c>
      <c r="I568" s="99" t="s">
        <v>941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/>
      <c r="S568" s="41"/>
      <c r="T568" s="41"/>
      <c r="U568" s="41"/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/>
      <c r="AH568" s="48"/>
      <c r="AI568" s="48"/>
      <c r="AJ568" s="48"/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/>
      <c r="AW568" s="48"/>
      <c r="AX568" s="48"/>
      <c r="AY568" s="48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/>
      <c r="D569" s="99" t="s">
        <v>741</v>
      </c>
      <c r="E569" s="99" t="s">
        <v>518</v>
      </c>
      <c r="F569" s="99" t="s">
        <v>516</v>
      </c>
      <c r="G569" s="100" t="s">
        <v>541</v>
      </c>
      <c r="H569" s="100">
        <v>25464</v>
      </c>
      <c r="I569" s="99" t="s">
        <v>942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/>
      <c r="S569" s="41"/>
      <c r="T569" s="41"/>
      <c r="U569" s="41"/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/>
      <c r="AH569" s="48"/>
      <c r="AI569" s="48"/>
      <c r="AJ569" s="48"/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/>
      <c r="AW569" s="48"/>
      <c r="AX569" s="48"/>
      <c r="AY569" s="48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/>
      <c r="D570" s="99" t="s">
        <v>741</v>
      </c>
      <c r="E570" s="99" t="s">
        <v>518</v>
      </c>
      <c r="F570" s="99" t="s">
        <v>516</v>
      </c>
      <c r="G570" s="100" t="s">
        <v>743</v>
      </c>
      <c r="H570" s="100">
        <v>25504</v>
      </c>
      <c r="I570" s="99" t="s">
        <v>943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/>
      <c r="S570" s="41"/>
      <c r="T570" s="41"/>
      <c r="U570" s="41"/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/>
      <c r="AH570" s="48"/>
      <c r="AI570" s="48"/>
      <c r="AJ570" s="48"/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/>
      <c r="AW570" s="48"/>
      <c r="AX570" s="48"/>
      <c r="AY570" s="48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407</v>
      </c>
      <c r="D571" s="99" t="s">
        <v>575</v>
      </c>
      <c r="E571" s="99" t="s">
        <v>191</v>
      </c>
      <c r="F571" s="99" t="s">
        <v>363</v>
      </c>
      <c r="G571" s="100" t="s">
        <v>541</v>
      </c>
      <c r="H571" s="100">
        <v>25574</v>
      </c>
      <c r="I571" s="99" t="s">
        <v>944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/>
      <c r="S571" s="41"/>
      <c r="T571" s="41"/>
      <c r="U571" s="41"/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/>
      <c r="AH571" s="48"/>
      <c r="AI571" s="48"/>
      <c r="AJ571" s="48"/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>
        <v>0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/>
      <c r="AW571" s="48"/>
      <c r="AX571" s="48"/>
      <c r="AY571" s="48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407</v>
      </c>
      <c r="D572" s="99" t="s">
        <v>575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945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/>
      <c r="S572" s="41"/>
      <c r="T572" s="41"/>
      <c r="U572" s="41"/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/>
      <c r="AH572" s="48"/>
      <c r="AI572" s="48"/>
      <c r="AJ572" s="48"/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/>
      <c r="AW572" s="48"/>
      <c r="AX572" s="48"/>
      <c r="AY572" s="48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25600</v>
      </c>
      <c r="I573" s="99" t="s">
        <v>946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/>
      <c r="S573" s="41"/>
      <c r="T573" s="41"/>
      <c r="U573" s="41"/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/>
      <c r="AH573" s="48"/>
      <c r="AI573" s="48"/>
      <c r="AJ573" s="48"/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/>
      <c r="AW573" s="48"/>
      <c r="AX573" s="48"/>
      <c r="AY573" s="48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407</v>
      </c>
      <c r="D574" s="99" t="s">
        <v>575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947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/>
      <c r="S574" s="41"/>
      <c r="T574" s="41"/>
      <c r="U574" s="41"/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/>
      <c r="AH574" s="48"/>
      <c r="AI574" s="48"/>
      <c r="AJ574" s="48"/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/>
      <c r="AW574" s="48"/>
      <c r="AX574" s="48"/>
      <c r="AY574" s="48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/>
      <c r="D575" s="99" t="s">
        <v>741</v>
      </c>
      <c r="E575" s="99" t="s">
        <v>518</v>
      </c>
      <c r="F575" s="99" t="s">
        <v>516</v>
      </c>
      <c r="G575" s="100" t="s">
        <v>541</v>
      </c>
      <c r="H575" s="100">
        <v>25622</v>
      </c>
      <c r="I575" s="99" t="s">
        <v>948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/>
      <c r="S575" s="41"/>
      <c r="T575" s="41"/>
      <c r="U575" s="41"/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/>
      <c r="AH575" s="48"/>
      <c r="AI575" s="48"/>
      <c r="AJ575" s="48"/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/>
      <c r="AW575" s="48"/>
      <c r="AX575" s="48"/>
      <c r="AY575" s="48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/>
      <c r="D576" s="99" t="s">
        <v>741</v>
      </c>
      <c r="E576" s="99" t="s">
        <v>518</v>
      </c>
      <c r="F576" s="99" t="s">
        <v>516</v>
      </c>
      <c r="G576" s="100" t="s">
        <v>541</v>
      </c>
      <c r="H576" s="100">
        <v>25700</v>
      </c>
      <c r="I576" s="99" t="s">
        <v>949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/>
      <c r="S576" s="41"/>
      <c r="T576" s="41"/>
      <c r="U576" s="41"/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/>
      <c r="AH576" s="48"/>
      <c r="AI576" s="48"/>
      <c r="AJ576" s="48"/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/>
      <c r="AW576" s="48"/>
      <c r="AX576" s="48"/>
      <c r="AY576" s="48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741</v>
      </c>
      <c r="E577" s="99" t="s">
        <v>518</v>
      </c>
      <c r="F577" s="99" t="s">
        <v>741</v>
      </c>
      <c r="G577" s="100" t="s">
        <v>743</v>
      </c>
      <c r="H577" s="100">
        <v>25708</v>
      </c>
      <c r="I577" s="99" t="s">
        <v>950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/>
      <c r="S577" s="41"/>
      <c r="T577" s="41"/>
      <c r="U577" s="41"/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/>
      <c r="AH577" s="48"/>
      <c r="AI577" s="48"/>
      <c r="AJ577" s="48"/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/>
      <c r="AW577" s="48"/>
      <c r="AX577" s="48"/>
      <c r="AY577" s="48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/>
      <c r="D578" s="99" t="s">
        <v>741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951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/>
      <c r="S578" s="41"/>
      <c r="T578" s="41"/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/>
      <c r="AH578" s="48"/>
      <c r="AI578" s="48"/>
      <c r="AJ578" s="48"/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/>
      <c r="AW578" s="48"/>
      <c r="AX578" s="48"/>
      <c r="AY578" s="48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/>
      <c r="D579" s="99" t="s">
        <v>741</v>
      </c>
      <c r="E579" s="99" t="s">
        <v>518</v>
      </c>
      <c r="F579" s="99" t="s">
        <v>516</v>
      </c>
      <c r="G579" s="100" t="s">
        <v>541</v>
      </c>
      <c r="H579" s="100">
        <v>25748</v>
      </c>
      <c r="I579" s="99" t="s">
        <v>952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/>
      <c r="S579" s="41"/>
      <c r="T579" s="41"/>
      <c r="U579" s="41"/>
      <c r="V579" s="93">
        <f t="shared" si="211"/>
        <v>0</v>
      </c>
      <c r="W579" s="94"/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/>
      <c r="AH579" s="48"/>
      <c r="AI579" s="48"/>
      <c r="AJ579" s="48"/>
      <c r="AK579" s="93">
        <f t="shared" si="212"/>
        <v>0</v>
      </c>
      <c r="AL579" s="94"/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/>
      <c r="AW579" s="48"/>
      <c r="AX579" s="48"/>
      <c r="AY579" s="48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953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/>
      <c r="S580" s="41"/>
      <c r="T580" s="41"/>
      <c r="U580" s="41"/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/>
      <c r="AH580" s="48"/>
      <c r="AI580" s="48"/>
      <c r="AJ580" s="48"/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/>
      <c r="AW580" s="48"/>
      <c r="AX580" s="48"/>
      <c r="AY580" s="48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/>
      <c r="D581" s="99" t="s">
        <v>741</v>
      </c>
      <c r="E581" s="99" t="s">
        <v>741</v>
      </c>
      <c r="F581" s="99" t="s">
        <v>741</v>
      </c>
      <c r="G581" s="100" t="s">
        <v>524</v>
      </c>
      <c r="H581" s="100">
        <v>25807</v>
      </c>
      <c r="I581" s="99" t="s">
        <v>954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/>
      <c r="S581" s="41"/>
      <c r="T581" s="41"/>
      <c r="U581" s="41"/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/>
      <c r="AH581" s="48"/>
      <c r="AI581" s="48"/>
      <c r="AJ581" s="48"/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/>
      <c r="AW581" s="48"/>
      <c r="AX581" s="48"/>
      <c r="AY581" s="48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541</v>
      </c>
      <c r="H582" s="100">
        <v>25814</v>
      </c>
      <c r="I582" s="99" t="s">
        <v>955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/>
      <c r="S582" s="41"/>
      <c r="T582" s="41"/>
      <c r="U582" s="41"/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/>
      <c r="AH582" s="48"/>
      <c r="AI582" s="48"/>
      <c r="AJ582" s="48"/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/>
      <c r="AW582" s="48"/>
      <c r="AX582" s="48"/>
      <c r="AY582" s="48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/>
      <c r="D583" s="99" t="s">
        <v>741</v>
      </c>
      <c r="E583" s="99" t="s">
        <v>518</v>
      </c>
      <c r="F583" s="99" t="s">
        <v>516</v>
      </c>
      <c r="G583" s="100" t="s">
        <v>743</v>
      </c>
      <c r="H583" s="100">
        <v>25857</v>
      </c>
      <c r="I583" s="99" t="s">
        <v>956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/>
      <c r="S583" s="41"/>
      <c r="T583" s="41"/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/>
      <c r="AH583" s="48"/>
      <c r="AI583" s="48"/>
      <c r="AJ583" s="48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/>
      <c r="AW583" s="48"/>
      <c r="AX583" s="48"/>
      <c r="AY583" s="48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/>
      <c r="D584" s="99" t="s">
        <v>741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957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/>
      <c r="S584" s="41"/>
      <c r="T584" s="41"/>
      <c r="U584" s="41"/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/>
      <c r="AH584" s="48"/>
      <c r="AI584" s="48"/>
      <c r="AJ584" s="48"/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/>
      <c r="AW584" s="48"/>
      <c r="AX584" s="48"/>
      <c r="AY584" s="48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/>
      <c r="D585" s="99" t="s">
        <v>741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958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/>
      <c r="S585" s="41"/>
      <c r="T585" s="41"/>
      <c r="U585" s="41"/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/>
      <c r="AH585" s="48"/>
      <c r="AI585" s="48"/>
      <c r="AJ585" s="48"/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/>
      <c r="AW585" s="48"/>
      <c r="AX585" s="48"/>
      <c r="AY585" s="48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/>
      <c r="D586" s="99" t="s">
        <v>741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959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/>
      <c r="S586" s="41"/>
      <c r="T586" s="41"/>
      <c r="U586" s="41"/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/>
      <c r="AH586" s="48"/>
      <c r="AI586" s="48"/>
      <c r="AJ586" s="48"/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/>
      <c r="AW586" s="48"/>
      <c r="AX586" s="48"/>
      <c r="AY586" s="48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/>
      <c r="D587" s="99" t="s">
        <v>741</v>
      </c>
      <c r="E587" s="99" t="s">
        <v>518</v>
      </c>
      <c r="F587" s="99" t="s">
        <v>516</v>
      </c>
      <c r="G587" s="100" t="s">
        <v>541</v>
      </c>
      <c r="H587" s="100">
        <v>26024</v>
      </c>
      <c r="I587" s="99" t="s">
        <v>960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/>
      <c r="S587" s="41"/>
      <c r="T587" s="41"/>
      <c r="U587" s="41"/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/>
      <c r="AH587" s="48"/>
      <c r="AI587" s="48"/>
      <c r="AJ587" s="48"/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/>
      <c r="AW587" s="48"/>
      <c r="AX587" s="48"/>
      <c r="AY587" s="48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26042</v>
      </c>
      <c r="I588" s="99" t="s">
        <v>961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/>
      <c r="S588" s="41"/>
      <c r="T588" s="41"/>
      <c r="U588" s="41"/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/>
      <c r="AH588" s="48"/>
      <c r="AI588" s="48"/>
      <c r="AJ588" s="48"/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/>
      <c r="AW588" s="48"/>
      <c r="AX588" s="48"/>
      <c r="AY588" s="48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541</v>
      </c>
      <c r="H589" s="100">
        <v>26043</v>
      </c>
      <c r="I589" s="99" t="s">
        <v>962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/>
      <c r="S589" s="41"/>
      <c r="T589" s="41"/>
      <c r="U589" s="41"/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/>
      <c r="AH589" s="48"/>
      <c r="AI589" s="48"/>
      <c r="AJ589" s="48"/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/>
      <c r="AW589" s="48"/>
      <c r="AX589" s="48"/>
      <c r="AY589" s="48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400</v>
      </c>
      <c r="D590" s="99" t="s">
        <v>534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/>
      <c r="S590" s="41"/>
      <c r="T590" s="41"/>
      <c r="U590" s="41"/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/>
      <c r="AH590" s="48"/>
      <c r="AI590" s="48"/>
      <c r="AJ590" s="48"/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/>
      <c r="AW590" s="48"/>
      <c r="AX590" s="48"/>
      <c r="AY590" s="48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400</v>
      </c>
      <c r="D591" s="99" t="s">
        <v>534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963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/>
      <c r="S591" s="41"/>
      <c r="T591" s="41"/>
      <c r="U591" s="41"/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/>
      <c r="AH591" s="48"/>
      <c r="AI591" s="48"/>
      <c r="AJ591" s="48"/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/>
      <c r="AW591" s="48"/>
      <c r="AX591" s="48"/>
      <c r="AY591" s="48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/>
      <c r="D592" s="99" t="s">
        <v>741</v>
      </c>
      <c r="E592" s="99" t="s">
        <v>518</v>
      </c>
      <c r="F592" s="99" t="s">
        <v>516</v>
      </c>
      <c r="G592" s="100" t="s">
        <v>743</v>
      </c>
      <c r="H592" s="100">
        <v>26054</v>
      </c>
      <c r="I592" s="99" t="s">
        <v>964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/>
      <c r="S592" s="41"/>
      <c r="T592" s="41"/>
      <c r="U592" s="41"/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/>
      <c r="AH592" s="48"/>
      <c r="AI592" s="48"/>
      <c r="AJ592" s="48"/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/>
      <c r="AW592" s="48"/>
      <c r="AX592" s="48"/>
      <c r="AY592" s="48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406</v>
      </c>
      <c r="D593" s="99" t="s">
        <v>607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965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/>
      <c r="S593" s="41"/>
      <c r="T593" s="41"/>
      <c r="U593" s="41"/>
      <c r="V593" s="93">
        <f t="shared" si="211"/>
        <v>0</v>
      </c>
      <c r="W593" s="94"/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/>
      <c r="AH593" s="48"/>
      <c r="AI593" s="48"/>
      <c r="AJ593" s="48"/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>
        <v>0</v>
      </c>
      <c r="AP593" s="48">
        <v>2</v>
      </c>
      <c r="AQ593" s="48">
        <v>0</v>
      </c>
      <c r="AR593" s="48">
        <v>0</v>
      </c>
      <c r="AS593" s="48">
        <v>0</v>
      </c>
      <c r="AT593" s="48">
        <v>0</v>
      </c>
      <c r="AU593" s="48">
        <v>0</v>
      </c>
      <c r="AV593" s="48"/>
      <c r="AW593" s="48"/>
      <c r="AX593" s="48"/>
      <c r="AY593" s="48"/>
      <c r="AZ593" s="93">
        <f t="shared" si="213"/>
        <v>2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2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2</v>
      </c>
      <c r="BQ593" s="89">
        <f t="shared" si="227"/>
        <v>0</v>
      </c>
    </row>
    <row r="594" spans="1:69" x14ac:dyDescent="0.3">
      <c r="A594" s="99" t="s">
        <v>460</v>
      </c>
      <c r="B594" s="99" t="s">
        <v>383</v>
      </c>
      <c r="C594" s="100"/>
      <c r="D594" s="99" t="s">
        <v>741</v>
      </c>
      <c r="E594" s="99" t="s">
        <v>518</v>
      </c>
      <c r="F594" s="99" t="s">
        <v>516</v>
      </c>
      <c r="G594" s="100" t="s">
        <v>541</v>
      </c>
      <c r="H594" s="100">
        <v>26101</v>
      </c>
      <c r="I594" s="99" t="s">
        <v>966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/>
      <c r="S594" s="41"/>
      <c r="T594" s="41"/>
      <c r="U594" s="41"/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/>
      <c r="AH594" s="48"/>
      <c r="AI594" s="48"/>
      <c r="AJ594" s="48"/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/>
      <c r="AW594" s="48"/>
      <c r="AX594" s="48"/>
      <c r="AY594" s="48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407</v>
      </c>
      <c r="D595" s="99" t="s">
        <v>575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967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/>
      <c r="S595" s="41"/>
      <c r="T595" s="41"/>
      <c r="U595" s="41"/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/>
      <c r="AH595" s="48"/>
      <c r="AI595" s="48"/>
      <c r="AJ595" s="48"/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/>
      <c r="AW595" s="48"/>
      <c r="AX595" s="48"/>
      <c r="AY595" s="48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741</v>
      </c>
      <c r="F596" s="99" t="s">
        <v>741</v>
      </c>
      <c r="G596" s="100" t="s">
        <v>541</v>
      </c>
      <c r="H596" s="100">
        <v>26118</v>
      </c>
      <c r="I596" s="99" t="s">
        <v>968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/>
      <c r="S596" s="41"/>
      <c r="T596" s="41"/>
      <c r="U596" s="41"/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/>
      <c r="AH596" s="48"/>
      <c r="AI596" s="48"/>
      <c r="AJ596" s="48"/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/>
      <c r="AW596" s="48"/>
      <c r="AX596" s="48"/>
      <c r="AY596" s="48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743</v>
      </c>
      <c r="H597" s="100">
        <v>26119</v>
      </c>
      <c r="I597" s="99" t="s">
        <v>969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/>
      <c r="S597" s="41"/>
      <c r="T597" s="41"/>
      <c r="U597" s="41"/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/>
      <c r="AH597" s="48"/>
      <c r="AI597" s="48"/>
      <c r="AJ597" s="48"/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/>
      <c r="AW597" s="48"/>
      <c r="AX597" s="48"/>
      <c r="AY597" s="48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26164</v>
      </c>
      <c r="I598" s="99" t="s">
        <v>970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/>
      <c r="S598" s="41"/>
      <c r="T598" s="41"/>
      <c r="U598" s="41"/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/>
      <c r="AH598" s="48"/>
      <c r="AI598" s="48"/>
      <c r="AJ598" s="48"/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/>
      <c r="AW598" s="48"/>
      <c r="AX598" s="48"/>
      <c r="AY598" s="48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401</v>
      </c>
      <c r="D599" s="99" t="s">
        <v>628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971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/>
      <c r="S599" s="41"/>
      <c r="T599" s="41"/>
      <c r="U599" s="41"/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/>
      <c r="AH599" s="48"/>
      <c r="AI599" s="48"/>
      <c r="AJ599" s="48"/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/>
      <c r="AW599" s="48"/>
      <c r="AX599" s="48"/>
      <c r="AY599" s="48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401</v>
      </c>
      <c r="D600" s="99" t="s">
        <v>628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972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/>
      <c r="S600" s="41"/>
      <c r="T600" s="41"/>
      <c r="U600" s="41"/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/>
      <c r="AH600" s="48"/>
      <c r="AI600" s="48"/>
      <c r="AJ600" s="48"/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0</v>
      </c>
      <c r="AS600" s="48">
        <v>0</v>
      </c>
      <c r="AT600" s="48">
        <v>0</v>
      </c>
      <c r="AU600" s="48">
        <v>0</v>
      </c>
      <c r="AV600" s="48"/>
      <c r="AW600" s="48"/>
      <c r="AX600" s="48"/>
      <c r="AY600" s="48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/>
      <c r="D601" s="99" t="s">
        <v>741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973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/>
      <c r="S601" s="41"/>
      <c r="T601" s="41"/>
      <c r="U601" s="41"/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/>
      <c r="AH601" s="48"/>
      <c r="AI601" s="48"/>
      <c r="AJ601" s="48"/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/>
      <c r="AW601" s="48"/>
      <c r="AX601" s="48"/>
      <c r="AY601" s="48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404</v>
      </c>
      <c r="D602" s="99" t="s">
        <v>641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974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/>
      <c r="S602" s="41"/>
      <c r="T602" s="41"/>
      <c r="U602" s="41"/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/>
      <c r="AH602" s="48"/>
      <c r="AI602" s="48"/>
      <c r="AJ602" s="48"/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0</v>
      </c>
      <c r="AR602" s="48">
        <v>0</v>
      </c>
      <c r="AS602" s="48">
        <v>0</v>
      </c>
      <c r="AT602" s="48">
        <v>0</v>
      </c>
      <c r="AU602" s="48">
        <v>0</v>
      </c>
      <c r="AV602" s="48"/>
      <c r="AW602" s="48"/>
      <c r="AX602" s="48"/>
      <c r="AY602" s="48"/>
      <c r="AZ602" s="93">
        <f t="shared" si="213"/>
        <v>0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26289</v>
      </c>
      <c r="I603" s="99" t="s">
        <v>975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/>
      <c r="S603" s="41"/>
      <c r="T603" s="41"/>
      <c r="U603" s="41"/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/>
      <c r="AH603" s="48"/>
      <c r="AI603" s="48"/>
      <c r="AJ603" s="48"/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/>
      <c r="AW603" s="48"/>
      <c r="AX603" s="48"/>
      <c r="AY603" s="48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/>
      <c r="D604" s="99" t="s">
        <v>741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/>
      <c r="S604" s="41"/>
      <c r="T604" s="41"/>
      <c r="U604" s="41"/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/>
      <c r="AH604" s="48"/>
      <c r="AI604" s="48"/>
      <c r="AJ604" s="48"/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/>
      <c r="AW604" s="48"/>
      <c r="AX604" s="48"/>
      <c r="AY604" s="48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26292</v>
      </c>
      <c r="I605" s="99" t="s">
        <v>977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/>
      <c r="S605" s="41"/>
      <c r="T605" s="41"/>
      <c r="U605" s="41"/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/>
      <c r="AH605" s="48"/>
      <c r="AI605" s="48"/>
      <c r="AJ605" s="48"/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/>
      <c r="AW605" s="48"/>
      <c r="AX605" s="48"/>
      <c r="AY605" s="48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406</v>
      </c>
      <c r="D606" s="99" t="s">
        <v>607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/>
      <c r="S606" s="41"/>
      <c r="T606" s="41"/>
      <c r="U606" s="41"/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/>
      <c r="AH606" s="48"/>
      <c r="AI606" s="48"/>
      <c r="AJ606" s="48"/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/>
      <c r="AW606" s="48"/>
      <c r="AX606" s="48"/>
      <c r="AY606" s="48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406</v>
      </c>
      <c r="D607" s="99" t="s">
        <v>607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979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/>
      <c r="S607" s="41"/>
      <c r="T607" s="41"/>
      <c r="U607" s="41"/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/>
      <c r="AH607" s="48"/>
      <c r="AI607" s="48"/>
      <c r="AJ607" s="48"/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/>
      <c r="AW607" s="48"/>
      <c r="AX607" s="48"/>
      <c r="AY607" s="48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/>
      <c r="D608" s="99" t="s">
        <v>741</v>
      </c>
      <c r="E608" s="99" t="s">
        <v>518</v>
      </c>
      <c r="F608" s="99" t="s">
        <v>516</v>
      </c>
      <c r="G608" s="100" t="s">
        <v>541</v>
      </c>
      <c r="H608" s="100">
        <v>26309</v>
      </c>
      <c r="I608" s="99" t="s">
        <v>980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/>
      <c r="S608" s="41"/>
      <c r="T608" s="41"/>
      <c r="U608" s="41"/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/>
      <c r="AH608" s="48"/>
      <c r="AI608" s="48"/>
      <c r="AJ608" s="48"/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/>
      <c r="AW608" s="48"/>
      <c r="AX608" s="48"/>
      <c r="AY608" s="48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407</v>
      </c>
      <c r="D609" s="99" t="s">
        <v>575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981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/>
      <c r="S609" s="41"/>
      <c r="T609" s="41"/>
      <c r="U609" s="41"/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/>
      <c r="AH609" s="48"/>
      <c r="AI609" s="48"/>
      <c r="AJ609" s="48"/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/>
      <c r="AW609" s="48"/>
      <c r="AX609" s="48"/>
      <c r="AY609" s="48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/>
      <c r="D610" s="99" t="s">
        <v>741</v>
      </c>
      <c r="E610" s="99" t="s">
        <v>518</v>
      </c>
      <c r="F610" s="99" t="s">
        <v>516</v>
      </c>
      <c r="G610" s="100" t="s">
        <v>541</v>
      </c>
      <c r="H610" s="100">
        <v>26390</v>
      </c>
      <c r="I610" s="99" t="s">
        <v>982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/>
      <c r="S610" s="41"/>
      <c r="T610" s="41"/>
      <c r="U610" s="41"/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/>
      <c r="AH610" s="48"/>
      <c r="AI610" s="48"/>
      <c r="AJ610" s="48"/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/>
      <c r="AW610" s="48"/>
      <c r="AX610" s="48"/>
      <c r="AY610" s="48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406</v>
      </c>
      <c r="D611" s="99" t="s">
        <v>607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/>
      <c r="S611" s="41"/>
      <c r="T611" s="41"/>
      <c r="U611" s="41"/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/>
      <c r="AH611" s="48"/>
      <c r="AI611" s="48"/>
      <c r="AJ611" s="48"/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/>
      <c r="AW611" s="48"/>
      <c r="AX611" s="48"/>
      <c r="AY611" s="48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406</v>
      </c>
      <c r="D612" s="99" t="s">
        <v>607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984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/>
      <c r="S612" s="41"/>
      <c r="T612" s="41"/>
      <c r="U612" s="41"/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/>
      <c r="AH612" s="48"/>
      <c r="AI612" s="48"/>
      <c r="AJ612" s="48"/>
      <c r="AK612" s="93">
        <f t="shared" si="212"/>
        <v>0</v>
      </c>
      <c r="AL612" s="94"/>
      <c r="AM612" s="107">
        <f t="shared" si="229"/>
        <v>0</v>
      </c>
      <c r="AN612" s="48">
        <v>3</v>
      </c>
      <c r="AO612" s="48">
        <v>0</v>
      </c>
      <c r="AP612" s="48">
        <v>0</v>
      </c>
      <c r="AQ612" s="48">
        <v>1</v>
      </c>
      <c r="AR612" s="48">
        <v>0</v>
      </c>
      <c r="AS612" s="48">
        <v>0</v>
      </c>
      <c r="AT612" s="48">
        <v>0</v>
      </c>
      <c r="AU612" s="48">
        <v>0</v>
      </c>
      <c r="AV612" s="48"/>
      <c r="AW612" s="48"/>
      <c r="AX612" s="48"/>
      <c r="AY612" s="48"/>
      <c r="AZ612" s="93">
        <f t="shared" si="213"/>
        <v>4</v>
      </c>
      <c r="BA612" s="94"/>
      <c r="BB612" s="107">
        <f t="shared" si="230"/>
        <v>0</v>
      </c>
      <c r="BC612" s="48">
        <f t="shared" si="214"/>
        <v>3</v>
      </c>
      <c r="BD612" s="48">
        <f t="shared" si="215"/>
        <v>0</v>
      </c>
      <c r="BE612" s="48">
        <f t="shared" si="216"/>
        <v>0</v>
      </c>
      <c r="BF612" s="48">
        <f t="shared" si="217"/>
        <v>1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4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406</v>
      </c>
      <c r="D613" s="99" t="s">
        <v>607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/>
      <c r="S613" s="41"/>
      <c r="T613" s="41"/>
      <c r="U613" s="41"/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/>
      <c r="AH613" s="48"/>
      <c r="AI613" s="48"/>
      <c r="AJ613" s="48"/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/>
      <c r="AW613" s="48"/>
      <c r="AX613" s="48"/>
      <c r="AY613" s="48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406</v>
      </c>
      <c r="D614" s="99" t="s">
        <v>607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986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/>
      <c r="S614" s="41"/>
      <c r="T614" s="41"/>
      <c r="U614" s="41"/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/>
      <c r="AH614" s="48"/>
      <c r="AI614" s="48"/>
      <c r="AJ614" s="48"/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/>
      <c r="AW614" s="48"/>
      <c r="AX614" s="48"/>
      <c r="AY614" s="48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406</v>
      </c>
      <c r="D615" s="99" t="s">
        <v>607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987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/>
      <c r="S615" s="41"/>
      <c r="T615" s="41"/>
      <c r="U615" s="41"/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/>
      <c r="AH615" s="48"/>
      <c r="AI615" s="48"/>
      <c r="AJ615" s="48"/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2</v>
      </c>
      <c r="AR615" s="48">
        <v>0</v>
      </c>
      <c r="AS615" s="48">
        <v>0</v>
      </c>
      <c r="AT615" s="48">
        <v>0</v>
      </c>
      <c r="AU615" s="48">
        <v>0</v>
      </c>
      <c r="AV615" s="48"/>
      <c r="AW615" s="48"/>
      <c r="AX615" s="48"/>
      <c r="AY615" s="48"/>
      <c r="AZ615" s="93">
        <f t="shared" si="213"/>
        <v>2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2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2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406</v>
      </c>
      <c r="D616" s="99" t="s">
        <v>607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988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/>
      <c r="S616" s="41"/>
      <c r="T616" s="41"/>
      <c r="U616" s="41"/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/>
      <c r="AH616" s="48"/>
      <c r="AI616" s="48"/>
      <c r="AJ616" s="48"/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>
        <v>0</v>
      </c>
      <c r="AV616" s="48"/>
      <c r="AW616" s="48"/>
      <c r="AX616" s="48"/>
      <c r="AY616" s="48"/>
      <c r="AZ616" s="93">
        <f t="shared" si="213"/>
        <v>0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/>
      <c r="D617" s="99" t="s">
        <v>741</v>
      </c>
      <c r="E617" s="99" t="s">
        <v>518</v>
      </c>
      <c r="F617" s="99" t="s">
        <v>516</v>
      </c>
      <c r="G617" s="100" t="s">
        <v>743</v>
      </c>
      <c r="H617" s="100">
        <v>26505</v>
      </c>
      <c r="I617" s="99" t="s">
        <v>989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/>
      <c r="S617" s="41"/>
      <c r="T617" s="41"/>
      <c r="U617" s="41"/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/>
      <c r="AH617" s="48"/>
      <c r="AI617" s="48"/>
      <c r="AJ617" s="48"/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/>
      <c r="AW617" s="48"/>
      <c r="AX617" s="48"/>
      <c r="AY617" s="48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518</v>
      </c>
      <c r="F618" s="99" t="s">
        <v>516</v>
      </c>
      <c r="G618" s="100" t="s">
        <v>743</v>
      </c>
      <c r="H618" s="100">
        <v>26602</v>
      </c>
      <c r="I618" s="99" t="s">
        <v>990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/>
      <c r="S618" s="41"/>
      <c r="T618" s="41"/>
      <c r="U618" s="41"/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/>
      <c r="AH618" s="48"/>
      <c r="AI618" s="48"/>
      <c r="AJ618" s="48"/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/>
      <c r="AW618" s="48"/>
      <c r="AX618" s="48"/>
      <c r="AY618" s="48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407</v>
      </c>
      <c r="D619" s="99" t="s">
        <v>575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/>
      <c r="S619" s="41"/>
      <c r="T619" s="41"/>
      <c r="U619" s="41"/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/>
      <c r="AH619" s="48"/>
      <c r="AI619" s="48"/>
      <c r="AJ619" s="48"/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/>
      <c r="AW619" s="48"/>
      <c r="AX619" s="48"/>
      <c r="AY619" s="48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541</v>
      </c>
      <c r="H620" s="100">
        <v>26626</v>
      </c>
      <c r="I620" s="99" t="s">
        <v>992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/>
      <c r="S620" s="41"/>
      <c r="T620" s="41"/>
      <c r="U620" s="41"/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/>
      <c r="AH620" s="48"/>
      <c r="AI620" s="48"/>
      <c r="AJ620" s="48"/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/>
      <c r="AW620" s="48"/>
      <c r="AX620" s="48"/>
      <c r="AY620" s="48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407</v>
      </c>
      <c r="D621" s="99" t="s">
        <v>575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993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/>
      <c r="S621" s="41"/>
      <c r="T621" s="41"/>
      <c r="U621" s="41"/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/>
      <c r="AH621" s="48"/>
      <c r="AI621" s="48"/>
      <c r="AJ621" s="48"/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/>
      <c r="AW621" s="48"/>
      <c r="AX621" s="48"/>
      <c r="AY621" s="48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401</v>
      </c>
      <c r="D622" s="99" t="s">
        <v>628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994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/>
      <c r="S622" s="41"/>
      <c r="T622" s="41"/>
      <c r="U622" s="41"/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/>
      <c r="AH622" s="48"/>
      <c r="AI622" s="48"/>
      <c r="AJ622" s="48"/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/>
      <c r="AW622" s="48"/>
      <c r="AX622" s="48"/>
      <c r="AY622" s="48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404</v>
      </c>
      <c r="D623" s="99" t="s">
        <v>641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995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/>
      <c r="S623" s="41"/>
      <c r="T623" s="41"/>
      <c r="U623" s="41"/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/>
      <c r="AH623" s="48"/>
      <c r="AI623" s="48"/>
      <c r="AJ623" s="48"/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/>
      <c r="AW623" s="48"/>
      <c r="AX623" s="48"/>
      <c r="AY623" s="48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404</v>
      </c>
      <c r="D624" s="99" t="s">
        <v>641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/>
      <c r="S624" s="41"/>
      <c r="T624" s="41"/>
      <c r="U624" s="41"/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/>
      <c r="AH624" s="48"/>
      <c r="AI624" s="48"/>
      <c r="AJ624" s="48"/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>
        <v>0</v>
      </c>
      <c r="AV624" s="48"/>
      <c r="AW624" s="48"/>
      <c r="AX624" s="48"/>
      <c r="AY624" s="48"/>
      <c r="AZ624" s="93">
        <f t="shared" si="213"/>
        <v>0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401</v>
      </c>
      <c r="D625" s="99" t="s">
        <v>628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997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/>
      <c r="S625" s="41"/>
      <c r="T625" s="41"/>
      <c r="U625" s="41"/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/>
      <c r="AH625" s="48"/>
      <c r="AI625" s="48"/>
      <c r="AJ625" s="48"/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/>
      <c r="AW625" s="48"/>
      <c r="AX625" s="48"/>
      <c r="AY625" s="48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407</v>
      </c>
      <c r="D626" s="99" t="s">
        <v>575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998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/>
      <c r="S626" s="41"/>
      <c r="T626" s="41"/>
      <c r="U626" s="41"/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/>
      <c r="AH626" s="48"/>
      <c r="AI626" s="48"/>
      <c r="AJ626" s="48"/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/>
      <c r="AW626" s="48"/>
      <c r="AX626" s="48"/>
      <c r="AY626" s="48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741</v>
      </c>
      <c r="E627" s="99" t="s">
        <v>741</v>
      </c>
      <c r="F627" s="99" t="s">
        <v>741</v>
      </c>
      <c r="G627" s="100" t="s">
        <v>524</v>
      </c>
      <c r="H627" s="100">
        <v>26966</v>
      </c>
      <c r="I627" s="99" t="s">
        <v>999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/>
      <c r="S627" s="41"/>
      <c r="T627" s="41"/>
      <c r="U627" s="41"/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/>
      <c r="AH627" s="48"/>
      <c r="AI627" s="48"/>
      <c r="AJ627" s="48"/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/>
      <c r="AW627" s="48"/>
      <c r="AX627" s="48"/>
      <c r="AY627" s="48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/>
      <c r="D628" s="99" t="s">
        <v>741</v>
      </c>
      <c r="E628" s="99" t="s">
        <v>518</v>
      </c>
      <c r="F628" s="99" t="s">
        <v>516</v>
      </c>
      <c r="G628" s="100" t="s">
        <v>541</v>
      </c>
      <c r="H628" s="100">
        <v>27056</v>
      </c>
      <c r="I628" s="99" t="s">
        <v>1000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/>
      <c r="S628" s="41"/>
      <c r="T628" s="41"/>
      <c r="U628" s="41"/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/>
      <c r="AH628" s="48"/>
      <c r="AI628" s="48"/>
      <c r="AJ628" s="48"/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/>
      <c r="AW628" s="48"/>
      <c r="AX628" s="48"/>
      <c r="AY628" s="48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404</v>
      </c>
      <c r="D629" s="99" t="s">
        <v>641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/>
      <c r="S629" s="41"/>
      <c r="T629" s="41"/>
      <c r="U629" s="41"/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/>
      <c r="AH629" s="48"/>
      <c r="AI629" s="48"/>
      <c r="AJ629" s="48"/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/>
      <c r="AW629" s="48"/>
      <c r="AX629" s="48"/>
      <c r="AY629" s="48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/>
      <c r="D630" s="99" t="s">
        <v>741</v>
      </c>
      <c r="E630" s="99" t="s">
        <v>518</v>
      </c>
      <c r="F630" s="99" t="s">
        <v>516</v>
      </c>
      <c r="G630" s="100" t="s">
        <v>541</v>
      </c>
      <c r="H630" s="100">
        <v>27183</v>
      </c>
      <c r="I630" s="99" t="s">
        <v>1002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/>
      <c r="S630" s="41"/>
      <c r="T630" s="41"/>
      <c r="U630" s="41"/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/>
      <c r="AH630" s="48"/>
      <c r="AI630" s="48"/>
      <c r="AJ630" s="48"/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/>
      <c r="AW630" s="48"/>
      <c r="AX630" s="48"/>
      <c r="AY630" s="48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400</v>
      </c>
      <c r="D631" s="99" t="s">
        <v>534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/>
      <c r="S631" s="41"/>
      <c r="T631" s="41"/>
      <c r="U631" s="41"/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/>
      <c r="AH631" s="48"/>
      <c r="AI631" s="48"/>
      <c r="AJ631" s="48"/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/>
      <c r="AW631" s="48"/>
      <c r="AX631" s="48"/>
      <c r="AY631" s="48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/>
      <c r="D632" s="99" t="s">
        <v>741</v>
      </c>
      <c r="E632" s="99" t="s">
        <v>518</v>
      </c>
      <c r="F632" s="99" t="s">
        <v>516</v>
      </c>
      <c r="G632" s="100" t="s">
        <v>541</v>
      </c>
      <c r="H632" s="100">
        <v>27281</v>
      </c>
      <c r="I632" s="99" t="s">
        <v>1004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/>
      <c r="S632" s="41"/>
      <c r="T632" s="41"/>
      <c r="U632" s="41"/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/>
      <c r="AH632" s="48"/>
      <c r="AI632" s="48"/>
      <c r="AJ632" s="48"/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/>
      <c r="AW632" s="48"/>
      <c r="AX632" s="48"/>
      <c r="AY632" s="48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401</v>
      </c>
      <c r="D633" s="99" t="s">
        <v>628</v>
      </c>
      <c r="E633" s="99" t="s">
        <v>460</v>
      </c>
      <c r="F633" s="99" t="s">
        <v>516</v>
      </c>
      <c r="G633" s="100" t="s">
        <v>743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/>
      <c r="S633" s="41"/>
      <c r="T633" s="41"/>
      <c r="U633" s="41"/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/>
      <c r="AH633" s="48"/>
      <c r="AI633" s="48"/>
      <c r="AJ633" s="48"/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/>
      <c r="AW633" s="48"/>
      <c r="AX633" s="48"/>
      <c r="AY633" s="48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518</v>
      </c>
      <c r="F634" s="99" t="s">
        <v>516</v>
      </c>
      <c r="G634" s="100" t="s">
        <v>541</v>
      </c>
      <c r="H634" s="100">
        <v>27420</v>
      </c>
      <c r="I634" s="99" t="s">
        <v>1005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/>
      <c r="S634" s="41"/>
      <c r="T634" s="41"/>
      <c r="U634" s="41"/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/>
      <c r="AH634" s="48"/>
      <c r="AI634" s="48"/>
      <c r="AJ634" s="48"/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/>
      <c r="AW634" s="48"/>
      <c r="AX634" s="48"/>
      <c r="AY634" s="48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518</v>
      </c>
      <c r="F635" s="99" t="s">
        <v>516</v>
      </c>
      <c r="G635" s="100" t="s">
        <v>541</v>
      </c>
      <c r="H635" s="100">
        <v>27433</v>
      </c>
      <c r="I635" s="99" t="s">
        <v>1006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/>
      <c r="S635" s="41"/>
      <c r="T635" s="41"/>
      <c r="U635" s="41"/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/>
      <c r="AH635" s="48"/>
      <c r="AI635" s="48"/>
      <c r="AJ635" s="48"/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/>
      <c r="AW635" s="48"/>
      <c r="AX635" s="48"/>
      <c r="AY635" s="48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401</v>
      </c>
      <c r="D636" s="99" t="s">
        <v>628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/>
      <c r="S636" s="41"/>
      <c r="T636" s="41"/>
      <c r="U636" s="41"/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/>
      <c r="AH636" s="48"/>
      <c r="AI636" s="48"/>
      <c r="AJ636" s="48"/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/>
      <c r="AW636" s="48"/>
      <c r="AX636" s="48"/>
      <c r="AY636" s="48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401</v>
      </c>
      <c r="D637" s="99" t="s">
        <v>628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/>
      <c r="S637" s="41"/>
      <c r="T637" s="41"/>
      <c r="U637" s="41"/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/>
      <c r="AH637" s="48"/>
      <c r="AI637" s="48"/>
      <c r="AJ637" s="48"/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>
        <v>0</v>
      </c>
      <c r="AV637" s="48"/>
      <c r="AW637" s="48"/>
      <c r="AX637" s="48"/>
      <c r="AY637" s="48"/>
      <c r="AZ637" s="93">
        <f t="shared" si="213"/>
        <v>0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401</v>
      </c>
      <c r="D638" s="99" t="s">
        <v>628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1009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/>
      <c r="S638" s="41"/>
      <c r="T638" s="41"/>
      <c r="U638" s="41"/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/>
      <c r="AH638" s="48"/>
      <c r="AI638" s="48"/>
      <c r="AJ638" s="48"/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/>
      <c r="AW638" s="48"/>
      <c r="AX638" s="48"/>
      <c r="AY638" s="48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518</v>
      </c>
      <c r="F639" s="99" t="s">
        <v>516</v>
      </c>
      <c r="G639" s="100" t="s">
        <v>541</v>
      </c>
      <c r="H639" s="100">
        <v>27566</v>
      </c>
      <c r="I639" s="99" t="s">
        <v>1010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/>
      <c r="S639" s="41"/>
      <c r="T639" s="41"/>
      <c r="U639" s="41"/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/>
      <c r="AH639" s="48"/>
      <c r="AI639" s="48"/>
      <c r="AJ639" s="48"/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/>
      <c r="AW639" s="48"/>
      <c r="AX639" s="48"/>
      <c r="AY639" s="48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1011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/>
      <c r="S640" s="41"/>
      <c r="T640" s="41"/>
      <c r="U640" s="41"/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/>
      <c r="AH640" s="48"/>
      <c r="AI640" s="48"/>
      <c r="AJ640" s="48"/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/>
      <c r="AW640" s="48"/>
      <c r="AX640" s="48"/>
      <c r="AY640" s="48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400</v>
      </c>
      <c r="D641" s="99" t="s">
        <v>534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/>
      <c r="S641" s="41"/>
      <c r="T641" s="41"/>
      <c r="U641" s="41"/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/>
      <c r="AH641" s="48"/>
      <c r="AI641" s="48"/>
      <c r="AJ641" s="48"/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/>
      <c r="AW641" s="48"/>
      <c r="AX641" s="48"/>
      <c r="AY641" s="48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/>
      <c r="D642" s="99" t="s">
        <v>741</v>
      </c>
      <c r="E642" s="99" t="s">
        <v>518</v>
      </c>
      <c r="F642" s="99" t="s">
        <v>516</v>
      </c>
      <c r="G642" s="100" t="s">
        <v>541</v>
      </c>
      <c r="H642" s="100">
        <v>27678</v>
      </c>
      <c r="I642" s="99" t="s">
        <v>1013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/>
      <c r="S642" s="41"/>
      <c r="T642" s="41"/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/>
      <c r="AH642" s="48"/>
      <c r="AI642" s="48"/>
      <c r="AJ642" s="48"/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/>
      <c r="AW642" s="48"/>
      <c r="AX642" s="48"/>
      <c r="AY642" s="48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27696</v>
      </c>
      <c r="I643" s="99" t="s">
        <v>1014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/>
      <c r="S643" s="41"/>
      <c r="T643" s="41"/>
      <c r="U643" s="41"/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/>
      <c r="AH643" s="48"/>
      <c r="AI643" s="48"/>
      <c r="AJ643" s="48"/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/>
      <c r="AW643" s="48"/>
      <c r="AX643" s="48"/>
      <c r="AY643" s="48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/>
      <c r="D644" s="99" t="s">
        <v>741</v>
      </c>
      <c r="E644" s="99" t="s">
        <v>518</v>
      </c>
      <c r="F644" s="99" t="s">
        <v>516</v>
      </c>
      <c r="G644" s="100" t="s">
        <v>541</v>
      </c>
      <c r="H644" s="100">
        <v>27721</v>
      </c>
      <c r="I644" s="99" t="s">
        <v>1015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/>
      <c r="S644" s="41"/>
      <c r="T644" s="41"/>
      <c r="U644" s="41"/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/>
      <c r="AH644" s="48"/>
      <c r="AI644" s="48"/>
      <c r="AJ644" s="48"/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/>
      <c r="AW644" s="48"/>
      <c r="AX644" s="48"/>
      <c r="AY644" s="48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541</v>
      </c>
      <c r="H645" s="100">
        <v>27746</v>
      </c>
      <c r="I645" s="99" t="s">
        <v>1016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/>
      <c r="S645" s="41"/>
      <c r="T645" s="41"/>
      <c r="U645" s="41"/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/>
      <c r="AH645" s="48"/>
      <c r="AI645" s="48"/>
      <c r="AJ645" s="48"/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/>
      <c r="AW645" s="48"/>
      <c r="AX645" s="48"/>
      <c r="AY645" s="48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/>
      <c r="D646" s="99" t="s">
        <v>741</v>
      </c>
      <c r="E646" s="99" t="s">
        <v>518</v>
      </c>
      <c r="F646" s="99" t="s">
        <v>516</v>
      </c>
      <c r="G646" s="100" t="s">
        <v>541</v>
      </c>
      <c r="H646" s="100">
        <v>27822</v>
      </c>
      <c r="I646" s="99" t="s">
        <v>1017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/>
      <c r="S646" s="41"/>
      <c r="T646" s="41"/>
      <c r="U646" s="41"/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/>
      <c r="AH646" s="48"/>
      <c r="AI646" s="48"/>
      <c r="AJ646" s="48"/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/>
      <c r="AW646" s="48"/>
      <c r="AX646" s="48"/>
      <c r="AY646" s="48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/>
      <c r="D647" s="99" t="s">
        <v>741</v>
      </c>
      <c r="E647" s="99" t="s">
        <v>518</v>
      </c>
      <c r="F647" s="99" t="s">
        <v>516</v>
      </c>
      <c r="G647" s="100" t="s">
        <v>743</v>
      </c>
      <c r="H647" s="100">
        <v>27980</v>
      </c>
      <c r="I647" s="99" t="s">
        <v>1018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/>
      <c r="S647" s="41"/>
      <c r="T647" s="41"/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/>
      <c r="AH647" s="48"/>
      <c r="AI647" s="48"/>
      <c r="AJ647" s="48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/>
      <c r="AW647" s="48"/>
      <c r="AX647" s="48"/>
      <c r="AY647" s="48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/>
      <c r="D648" s="99" t="s">
        <v>741</v>
      </c>
      <c r="E648" s="99" t="s">
        <v>518</v>
      </c>
      <c r="F648" s="99" t="s">
        <v>516</v>
      </c>
      <c r="G648" s="100" t="s">
        <v>541</v>
      </c>
      <c r="H648" s="100">
        <v>28011</v>
      </c>
      <c r="I648" s="99" t="s">
        <v>1019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/>
      <c r="S648" s="41"/>
      <c r="T648" s="41"/>
      <c r="U648" s="41"/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/>
      <c r="AH648" s="48"/>
      <c r="AI648" s="48"/>
      <c r="AJ648" s="48"/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/>
      <c r="AW648" s="48"/>
      <c r="AX648" s="48"/>
      <c r="AY648" s="48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743</v>
      </c>
      <c r="H649" s="100">
        <v>28034</v>
      </c>
      <c r="I649" s="99" t="s">
        <v>1020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/>
      <c r="S649" s="41"/>
      <c r="T649" s="41"/>
      <c r="U649" s="41"/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/>
      <c r="AH649" s="48"/>
      <c r="AI649" s="48"/>
      <c r="AJ649" s="48"/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/>
      <c r="AW649" s="48"/>
      <c r="AX649" s="48"/>
      <c r="AY649" s="48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/>
      <c r="D650" s="99" t="s">
        <v>741</v>
      </c>
      <c r="E650" s="99" t="s">
        <v>518</v>
      </c>
      <c r="F650" s="99" t="s">
        <v>516</v>
      </c>
      <c r="G650" s="100" t="s">
        <v>743</v>
      </c>
      <c r="H650" s="100">
        <v>28061</v>
      </c>
      <c r="I650" s="99" t="s">
        <v>1021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/>
      <c r="S650" s="41"/>
      <c r="T650" s="41"/>
      <c r="U650" s="41"/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/>
      <c r="AH650" s="48"/>
      <c r="AI650" s="48"/>
      <c r="AJ650" s="48"/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/>
      <c r="AW650" s="48"/>
      <c r="AX650" s="48"/>
      <c r="AY650" s="48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/>
      <c r="D651" s="99" t="s">
        <v>741</v>
      </c>
      <c r="E651" s="99" t="s">
        <v>518</v>
      </c>
      <c r="F651" s="99" t="s">
        <v>516</v>
      </c>
      <c r="G651" s="100" t="s">
        <v>541</v>
      </c>
      <c r="H651" s="100">
        <v>28086</v>
      </c>
      <c r="I651" s="99" t="s">
        <v>1022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/>
      <c r="S651" s="41"/>
      <c r="T651" s="41"/>
      <c r="U651" s="41"/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/>
      <c r="AH651" s="48"/>
      <c r="AI651" s="48"/>
      <c r="AJ651" s="48"/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/>
      <c r="AW651" s="48"/>
      <c r="AX651" s="48"/>
      <c r="AY651" s="48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/>
      <c r="D652" s="99" t="s">
        <v>741</v>
      </c>
      <c r="E652" s="99" t="s">
        <v>518</v>
      </c>
      <c r="F652" s="99" t="s">
        <v>516</v>
      </c>
      <c r="G652" s="100" t="s">
        <v>541</v>
      </c>
      <c r="H652" s="100">
        <v>28122</v>
      </c>
      <c r="I652" s="99" t="s">
        <v>1023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/>
      <c r="S652" s="41"/>
      <c r="T652" s="41"/>
      <c r="U652" s="41"/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/>
      <c r="AH652" s="48"/>
      <c r="AI652" s="48"/>
      <c r="AJ652" s="48"/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/>
      <c r="AW652" s="48"/>
      <c r="AX652" s="48"/>
      <c r="AY652" s="48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/>
      <c r="D653" s="99" t="s">
        <v>741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1024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/>
      <c r="S653" s="41"/>
      <c r="T653" s="41"/>
      <c r="U653" s="41"/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/>
      <c r="AH653" s="48"/>
      <c r="AI653" s="48"/>
      <c r="AJ653" s="48"/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/>
      <c r="AW653" s="48"/>
      <c r="AX653" s="48"/>
      <c r="AY653" s="48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/>
      <c r="D654" s="99" t="s">
        <v>741</v>
      </c>
      <c r="E654" s="99" t="s">
        <v>518</v>
      </c>
      <c r="F654" s="99" t="s">
        <v>516</v>
      </c>
      <c r="G654" s="100" t="s">
        <v>541</v>
      </c>
      <c r="H654" s="100">
        <v>28201</v>
      </c>
      <c r="I654" s="99" t="s">
        <v>1025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/>
      <c r="S654" s="41"/>
      <c r="T654" s="41"/>
      <c r="U654" s="41"/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/>
      <c r="AH654" s="48"/>
      <c r="AI654" s="48"/>
      <c r="AJ654" s="48"/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/>
      <c r="AW654" s="48"/>
      <c r="AX654" s="48"/>
      <c r="AY654" s="48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/>
      <c r="D655" s="99" t="s">
        <v>741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1026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/>
      <c r="S655" s="41"/>
      <c r="T655" s="41"/>
      <c r="U655" s="41"/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/>
      <c r="AH655" s="48"/>
      <c r="AI655" s="48"/>
      <c r="AJ655" s="48"/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/>
      <c r="AW655" s="48"/>
      <c r="AX655" s="48"/>
      <c r="AY655" s="48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/>
      <c r="D656" s="99" t="s">
        <v>741</v>
      </c>
      <c r="E656" s="99" t="s">
        <v>741</v>
      </c>
      <c r="F656" s="99" t="s">
        <v>516</v>
      </c>
      <c r="G656" s="100" t="s">
        <v>743</v>
      </c>
      <c r="H656" s="100">
        <v>28363</v>
      </c>
      <c r="I656" s="99" t="s">
        <v>1027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/>
      <c r="S656" s="41"/>
      <c r="T656" s="41"/>
      <c r="U656" s="41"/>
      <c r="V656" s="93">
        <f t="shared" si="232"/>
        <v>0</v>
      </c>
      <c r="W656" s="94"/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/>
      <c r="AH656" s="48"/>
      <c r="AI656" s="48"/>
      <c r="AJ656" s="48"/>
      <c r="AK656" s="93">
        <f t="shared" si="233"/>
        <v>0</v>
      </c>
      <c r="AL656" s="94"/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/>
      <c r="AW656" s="48"/>
      <c r="AX656" s="48"/>
      <c r="AY656" s="48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/>
      <c r="D657" s="99" t="s">
        <v>741</v>
      </c>
      <c r="E657" s="99" t="s">
        <v>518</v>
      </c>
      <c r="F657" s="99" t="s">
        <v>516</v>
      </c>
      <c r="G657" s="100" t="s">
        <v>541</v>
      </c>
      <c r="H657" s="100">
        <v>28368</v>
      </c>
      <c r="I657" s="99" t="s">
        <v>1028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/>
      <c r="S657" s="41"/>
      <c r="T657" s="41"/>
      <c r="U657" s="41"/>
      <c r="V657" s="93">
        <f t="shared" si="232"/>
        <v>0</v>
      </c>
      <c r="W657" s="94"/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/>
      <c r="AH657" s="48"/>
      <c r="AI657" s="48"/>
      <c r="AJ657" s="48"/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/>
      <c r="AW657" s="48"/>
      <c r="AX657" s="48"/>
      <c r="AY657" s="48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401</v>
      </c>
      <c r="D658" s="99" t="s">
        <v>628</v>
      </c>
      <c r="E658" s="99" t="s">
        <v>460</v>
      </c>
      <c r="F658" s="99" t="s">
        <v>383</v>
      </c>
      <c r="G658" s="100" t="s">
        <v>541</v>
      </c>
      <c r="H658" s="100">
        <v>28374</v>
      </c>
      <c r="I658" s="99" t="s">
        <v>1029</v>
      </c>
      <c r="J658" s="41">
        <v>0</v>
      </c>
      <c r="K658" s="41">
        <v>1</v>
      </c>
      <c r="L658" s="41">
        <v>0</v>
      </c>
      <c r="M658" s="41">
        <v>1</v>
      </c>
      <c r="N658" s="41">
        <v>0</v>
      </c>
      <c r="O658" s="41">
        <v>0</v>
      </c>
      <c r="P658" s="41">
        <v>0</v>
      </c>
      <c r="Q658" s="41">
        <v>0</v>
      </c>
      <c r="R658" s="41"/>
      <c r="S658" s="41"/>
      <c r="T658" s="41"/>
      <c r="U658" s="41"/>
      <c r="V658" s="93">
        <f t="shared" si="232"/>
        <v>2</v>
      </c>
      <c r="W658" s="94"/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1</v>
      </c>
      <c r="AD658" s="48">
        <v>0</v>
      </c>
      <c r="AE658" s="48">
        <v>0</v>
      </c>
      <c r="AF658" s="48">
        <v>0</v>
      </c>
      <c r="AG658" s="48"/>
      <c r="AH658" s="48"/>
      <c r="AI658" s="48"/>
      <c r="AJ658" s="48"/>
      <c r="AK658" s="93">
        <f t="shared" si="233"/>
        <v>1</v>
      </c>
      <c r="AL658" s="94"/>
      <c r="AM658" s="107">
        <f t="shared" si="250"/>
        <v>0</v>
      </c>
      <c r="AN658" s="48">
        <v>0</v>
      </c>
      <c r="AO658" s="48">
        <v>0</v>
      </c>
      <c r="AP658" s="48">
        <v>1</v>
      </c>
      <c r="AQ658" s="48">
        <v>5</v>
      </c>
      <c r="AR658" s="48">
        <v>0</v>
      </c>
      <c r="AS658" s="48">
        <v>0</v>
      </c>
      <c r="AT658" s="48">
        <v>0</v>
      </c>
      <c r="AU658" s="48">
        <v>0</v>
      </c>
      <c r="AV658" s="48"/>
      <c r="AW658" s="48"/>
      <c r="AX658" s="48"/>
      <c r="AY658" s="48"/>
      <c r="AZ658" s="93">
        <f t="shared" si="234"/>
        <v>6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1</v>
      </c>
      <c r="BE658" s="48">
        <f t="shared" si="237"/>
        <v>1</v>
      </c>
      <c r="BF658" s="48">
        <f t="shared" si="238"/>
        <v>6</v>
      </c>
      <c r="BG658" s="48">
        <f t="shared" si="239"/>
        <v>1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9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/>
      <c r="D659" s="99" t="s">
        <v>741</v>
      </c>
      <c r="E659" s="99" t="s">
        <v>518</v>
      </c>
      <c r="F659" s="99" t="s">
        <v>516</v>
      </c>
      <c r="G659" s="100" t="s">
        <v>541</v>
      </c>
      <c r="H659" s="100">
        <v>28378</v>
      </c>
      <c r="I659" s="99" t="s">
        <v>1030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/>
      <c r="S659" s="41"/>
      <c r="T659" s="41"/>
      <c r="U659" s="41"/>
      <c r="V659" s="93">
        <f t="shared" si="232"/>
        <v>0</v>
      </c>
      <c r="W659" s="94"/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/>
      <c r="AH659" s="48"/>
      <c r="AI659" s="48"/>
      <c r="AJ659" s="48"/>
      <c r="AK659" s="93">
        <f t="shared" si="233"/>
        <v>0</v>
      </c>
      <c r="AL659" s="94"/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/>
      <c r="AW659" s="48"/>
      <c r="AX659" s="48"/>
      <c r="AY659" s="48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/>
      <c r="D660" s="99" t="s">
        <v>741</v>
      </c>
      <c r="E660" s="99" t="s">
        <v>518</v>
      </c>
      <c r="F660" s="99" t="s">
        <v>516</v>
      </c>
      <c r="G660" s="100" t="s">
        <v>743</v>
      </c>
      <c r="H660" s="100">
        <v>28463</v>
      </c>
      <c r="I660" s="99" t="s">
        <v>1031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/>
      <c r="S660" s="41"/>
      <c r="T660" s="41"/>
      <c r="U660" s="41"/>
      <c r="V660" s="93">
        <f t="shared" si="232"/>
        <v>0</v>
      </c>
      <c r="W660" s="94"/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/>
      <c r="AH660" s="48"/>
      <c r="AI660" s="48"/>
      <c r="AJ660" s="48"/>
      <c r="AK660" s="93">
        <f t="shared" si="233"/>
        <v>0</v>
      </c>
      <c r="AL660" s="94"/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/>
      <c r="AW660" s="48"/>
      <c r="AX660" s="48"/>
      <c r="AY660" s="48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/>
      <c r="D661" s="99" t="s">
        <v>741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1032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/>
      <c r="S661" s="41"/>
      <c r="T661" s="41"/>
      <c r="U661" s="41"/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/>
      <c r="AH661" s="48"/>
      <c r="AI661" s="48"/>
      <c r="AJ661" s="48"/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/>
      <c r="AW661" s="48"/>
      <c r="AX661" s="48"/>
      <c r="AY661" s="48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/>
      <c r="D662" s="99" t="s">
        <v>741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1033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/>
      <c r="S662" s="41"/>
      <c r="T662" s="41"/>
      <c r="U662" s="41"/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/>
      <c r="AH662" s="48"/>
      <c r="AI662" s="48"/>
      <c r="AJ662" s="48"/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/>
      <c r="AW662" s="48"/>
      <c r="AX662" s="48"/>
      <c r="AY662" s="48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/>
      <c r="D663" s="99" t="s">
        <v>741</v>
      </c>
      <c r="E663" s="99" t="s">
        <v>518</v>
      </c>
      <c r="F663" s="99" t="s">
        <v>516</v>
      </c>
      <c r="G663" s="100" t="s">
        <v>541</v>
      </c>
      <c r="H663" s="100">
        <v>28515</v>
      </c>
      <c r="I663" s="99" t="s">
        <v>1034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/>
      <c r="S663" s="41"/>
      <c r="T663" s="41"/>
      <c r="U663" s="41"/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/>
      <c r="AH663" s="48"/>
      <c r="AI663" s="48"/>
      <c r="AJ663" s="48"/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/>
      <c r="AW663" s="48"/>
      <c r="AX663" s="48"/>
      <c r="AY663" s="48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/>
      <c r="D664" s="99" t="s">
        <v>741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1035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/>
      <c r="S664" s="41"/>
      <c r="T664" s="41"/>
      <c r="U664" s="41"/>
      <c r="V664" s="93">
        <f t="shared" si="232"/>
        <v>0</v>
      </c>
      <c r="W664" s="94"/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/>
      <c r="AH664" s="48"/>
      <c r="AI664" s="48"/>
      <c r="AJ664" s="48"/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/>
      <c r="AW664" s="48"/>
      <c r="AX664" s="48"/>
      <c r="AY664" s="48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/>
      <c r="D665" s="99" t="s">
        <v>741</v>
      </c>
      <c r="E665" s="99" t="s">
        <v>518</v>
      </c>
      <c r="F665" s="99" t="s">
        <v>516</v>
      </c>
      <c r="G665" s="100" t="s">
        <v>743</v>
      </c>
      <c r="H665" s="100">
        <v>28585</v>
      </c>
      <c r="I665" s="99" t="s">
        <v>1036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/>
      <c r="S665" s="41"/>
      <c r="T665" s="41"/>
      <c r="U665" s="41"/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/>
      <c r="AH665" s="48"/>
      <c r="AI665" s="48"/>
      <c r="AJ665" s="48"/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/>
      <c r="AW665" s="48"/>
      <c r="AX665" s="48"/>
      <c r="AY665" s="48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/>
      <c r="D666" s="99" t="s">
        <v>741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1037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/>
      <c r="S666" s="41"/>
      <c r="T666" s="41"/>
      <c r="U666" s="41"/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/>
      <c r="AH666" s="48"/>
      <c r="AI666" s="48"/>
      <c r="AJ666" s="48"/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/>
      <c r="AW666" s="48"/>
      <c r="AX666" s="48"/>
      <c r="AY666" s="48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400</v>
      </c>
      <c r="D667" s="99" t="s">
        <v>534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1038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/>
      <c r="S667" s="41"/>
      <c r="T667" s="41"/>
      <c r="U667" s="41"/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/>
      <c r="AH667" s="48"/>
      <c r="AI667" s="48"/>
      <c r="AJ667" s="48"/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/>
      <c r="AW667" s="48"/>
      <c r="AX667" s="48"/>
      <c r="AY667" s="48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28882</v>
      </c>
      <c r="I668" s="99" t="s">
        <v>1039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/>
      <c r="S668" s="41"/>
      <c r="T668" s="41"/>
      <c r="U668" s="41"/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/>
      <c r="AH668" s="48"/>
      <c r="AI668" s="48"/>
      <c r="AJ668" s="48"/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/>
      <c r="AW668" s="48"/>
      <c r="AX668" s="48"/>
      <c r="AY668" s="48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400</v>
      </c>
      <c r="D669" s="99" t="s">
        <v>534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/>
      <c r="S669" s="41"/>
      <c r="T669" s="41"/>
      <c r="U669" s="41"/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/>
      <c r="AH669" s="48"/>
      <c r="AI669" s="48"/>
      <c r="AJ669" s="48"/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/>
      <c r="AW669" s="48"/>
      <c r="AX669" s="48"/>
      <c r="AY669" s="48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404</v>
      </c>
      <c r="D670" s="99" t="s">
        <v>641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/>
      <c r="S670" s="41"/>
      <c r="T670" s="41"/>
      <c r="U670" s="41"/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/>
      <c r="AH670" s="48"/>
      <c r="AI670" s="48"/>
      <c r="AJ670" s="48"/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/>
      <c r="AW670" s="48"/>
      <c r="AX670" s="48"/>
      <c r="AY670" s="48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404</v>
      </c>
      <c r="D671" s="99" t="s">
        <v>641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1042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/>
      <c r="S671" s="41"/>
      <c r="T671" s="41"/>
      <c r="U671" s="41"/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/>
      <c r="AH671" s="48"/>
      <c r="AI671" s="48"/>
      <c r="AJ671" s="48"/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/>
      <c r="AW671" s="48"/>
      <c r="AX671" s="48"/>
      <c r="AY671" s="48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404</v>
      </c>
      <c r="D672" s="99" t="s">
        <v>641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1043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/>
      <c r="S672" s="41"/>
      <c r="T672" s="41"/>
      <c r="U672" s="41"/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/>
      <c r="AH672" s="48"/>
      <c r="AI672" s="48"/>
      <c r="AJ672" s="48"/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/>
      <c r="AW672" s="48"/>
      <c r="AX672" s="48"/>
      <c r="AY672" s="48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/>
      <c r="D673" s="99" t="s">
        <v>741</v>
      </c>
      <c r="E673" s="99" t="s">
        <v>741</v>
      </c>
      <c r="F673" s="99" t="s">
        <v>741</v>
      </c>
      <c r="G673" s="100" t="s">
        <v>743</v>
      </c>
      <c r="H673" s="100">
        <v>29071</v>
      </c>
      <c r="I673" s="99" t="s">
        <v>1044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/>
      <c r="S673" s="41"/>
      <c r="T673" s="41"/>
      <c r="U673" s="41"/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/>
      <c r="AH673" s="48"/>
      <c r="AI673" s="48"/>
      <c r="AJ673" s="48"/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/>
      <c r="AW673" s="48"/>
      <c r="AX673" s="48"/>
      <c r="AY673" s="48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/>
      <c r="D674" s="99" t="s">
        <v>741</v>
      </c>
      <c r="E674" s="99" t="s">
        <v>741</v>
      </c>
      <c r="F674" s="99" t="s">
        <v>741</v>
      </c>
      <c r="G674" s="100" t="s">
        <v>743</v>
      </c>
      <c r="H674" s="100">
        <v>29096</v>
      </c>
      <c r="I674" s="99" t="s">
        <v>1045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/>
      <c r="S674" s="41"/>
      <c r="T674" s="41"/>
      <c r="U674" s="41"/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/>
      <c r="AH674" s="48"/>
      <c r="AI674" s="48"/>
      <c r="AJ674" s="48"/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/>
      <c r="AW674" s="48"/>
      <c r="AX674" s="48"/>
      <c r="AY674" s="48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/>
      <c r="D675" s="99" t="s">
        <v>741</v>
      </c>
      <c r="E675" s="99" t="s">
        <v>741</v>
      </c>
      <c r="F675" s="99" t="s">
        <v>741</v>
      </c>
      <c r="G675" s="100" t="s">
        <v>541</v>
      </c>
      <c r="H675" s="100">
        <v>29246</v>
      </c>
      <c r="I675" s="99" t="s">
        <v>1046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/>
      <c r="S675" s="41"/>
      <c r="T675" s="41"/>
      <c r="U675" s="41"/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/>
      <c r="AH675" s="48"/>
      <c r="AI675" s="48"/>
      <c r="AJ675" s="48"/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/>
      <c r="AW675" s="48"/>
      <c r="AX675" s="48"/>
      <c r="AY675" s="48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/>
      <c r="D676" s="99" t="s">
        <v>741</v>
      </c>
      <c r="E676" s="99" t="s">
        <v>741</v>
      </c>
      <c r="F676" s="99" t="s">
        <v>516</v>
      </c>
      <c r="G676" s="100" t="s">
        <v>743</v>
      </c>
      <c r="H676" s="100">
        <v>29309</v>
      </c>
      <c r="I676" s="99" t="s">
        <v>1047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/>
      <c r="S676" s="41"/>
      <c r="T676" s="41"/>
      <c r="U676" s="41"/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/>
      <c r="AH676" s="48"/>
      <c r="AI676" s="48"/>
      <c r="AJ676" s="48"/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/>
      <c r="AW676" s="48"/>
      <c r="AX676" s="48"/>
      <c r="AY676" s="48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/>
      <c r="D677" s="99" t="s">
        <v>741</v>
      </c>
      <c r="E677" s="99" t="s">
        <v>741</v>
      </c>
      <c r="F677" s="99" t="s">
        <v>516</v>
      </c>
      <c r="G677" s="100" t="s">
        <v>743</v>
      </c>
      <c r="H677" s="100">
        <v>29311</v>
      </c>
      <c r="I677" s="99" t="s">
        <v>1048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/>
      <c r="S677" s="41"/>
      <c r="T677" s="41"/>
      <c r="U677" s="41"/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/>
      <c r="AH677" s="48"/>
      <c r="AI677" s="48"/>
      <c r="AJ677" s="48"/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/>
      <c r="AW677" s="48"/>
      <c r="AX677" s="48"/>
      <c r="AY677" s="48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29367</v>
      </c>
      <c r="I678" s="99" t="s">
        <v>1049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/>
      <c r="S678" s="41"/>
      <c r="T678" s="41"/>
      <c r="U678" s="41"/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/>
      <c r="AH678" s="48"/>
      <c r="AI678" s="48"/>
      <c r="AJ678" s="48"/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/>
      <c r="AW678" s="48"/>
      <c r="AX678" s="48"/>
      <c r="AY678" s="48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/>
      <c r="D679" s="99" t="s">
        <v>741</v>
      </c>
      <c r="E679" s="99" t="s">
        <v>741</v>
      </c>
      <c r="F679" s="99" t="s">
        <v>741</v>
      </c>
      <c r="G679" s="100" t="s">
        <v>743</v>
      </c>
      <c r="H679" s="100">
        <v>29422</v>
      </c>
      <c r="I679" s="99" t="s">
        <v>1050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/>
      <c r="S679" s="41"/>
      <c r="T679" s="41"/>
      <c r="U679" s="41"/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/>
      <c r="AH679" s="48"/>
      <c r="AI679" s="48"/>
      <c r="AJ679" s="48"/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/>
      <c r="AW679" s="48"/>
      <c r="AX679" s="48"/>
      <c r="AY679" s="48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/>
      <c r="D680" s="99" t="s">
        <v>741</v>
      </c>
      <c r="E680" s="99" t="s">
        <v>741</v>
      </c>
      <c r="F680" s="99" t="s">
        <v>741</v>
      </c>
      <c r="G680" s="100" t="s">
        <v>541</v>
      </c>
      <c r="H680" s="100">
        <v>29453</v>
      </c>
      <c r="I680" s="99" t="s">
        <v>1051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/>
      <c r="S680" s="41"/>
      <c r="T680" s="41"/>
      <c r="U680" s="41"/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/>
      <c r="AH680" s="48"/>
      <c r="AI680" s="48"/>
      <c r="AJ680" s="48"/>
      <c r="AK680" s="93">
        <f t="shared" si="233"/>
        <v>0</v>
      </c>
      <c r="AL680" s="94"/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/>
      <c r="AW680" s="48"/>
      <c r="AX680" s="48"/>
      <c r="AY680" s="48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/>
      <c r="D681" s="99" t="s">
        <v>741</v>
      </c>
      <c r="E681" s="99" t="s">
        <v>741</v>
      </c>
      <c r="F681" s="99" t="s">
        <v>741</v>
      </c>
      <c r="G681" s="100" t="s">
        <v>524</v>
      </c>
      <c r="H681" s="100">
        <v>29464</v>
      </c>
      <c r="I681" s="99" t="s">
        <v>1052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/>
      <c r="S681" s="41"/>
      <c r="T681" s="41"/>
      <c r="U681" s="41"/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/>
      <c r="AH681" s="48"/>
      <c r="AI681" s="48"/>
      <c r="AJ681" s="48"/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/>
      <c r="AW681" s="48"/>
      <c r="AX681" s="48"/>
      <c r="AY681" s="48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/>
      <c r="D682" s="99" t="s">
        <v>741</v>
      </c>
      <c r="E682" s="99" t="s">
        <v>741</v>
      </c>
      <c r="F682" s="99" t="s">
        <v>741</v>
      </c>
      <c r="G682" s="100" t="s">
        <v>541</v>
      </c>
      <c r="H682" s="100">
        <v>29510</v>
      </c>
      <c r="I682" s="99" t="s">
        <v>1053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/>
      <c r="S682" s="41"/>
      <c r="T682" s="41"/>
      <c r="U682" s="41"/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/>
      <c r="AH682" s="48"/>
      <c r="AI682" s="48"/>
      <c r="AJ682" s="48"/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/>
      <c r="AW682" s="48"/>
      <c r="AX682" s="48"/>
      <c r="AY682" s="48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741</v>
      </c>
      <c r="F683" s="99" t="s">
        <v>741</v>
      </c>
      <c r="G683" s="100" t="s">
        <v>541</v>
      </c>
      <c r="H683" s="100">
        <v>29677</v>
      </c>
      <c r="I683" s="99" t="s">
        <v>1054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/>
      <c r="S683" s="41"/>
      <c r="T683" s="41"/>
      <c r="U683" s="41"/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/>
      <c r="AH683" s="48"/>
      <c r="AI683" s="48"/>
      <c r="AJ683" s="48"/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/>
      <c r="AW683" s="48"/>
      <c r="AX683" s="48"/>
      <c r="AY683" s="48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541</v>
      </c>
      <c r="H684" s="100">
        <v>29768</v>
      </c>
      <c r="I684" s="99" t="s">
        <v>1055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/>
      <c r="S684" s="41"/>
      <c r="T684" s="41"/>
      <c r="U684" s="41"/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/>
      <c r="AH684" s="48"/>
      <c r="AI684" s="48"/>
      <c r="AJ684" s="48"/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/>
      <c r="AW684" s="48"/>
      <c r="AX684" s="48"/>
      <c r="AY684" s="48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/>
      <c r="D685" s="99" t="s">
        <v>741</v>
      </c>
      <c r="E685" s="99" t="s">
        <v>741</v>
      </c>
      <c r="F685" s="99" t="s">
        <v>741</v>
      </c>
      <c r="G685" s="100" t="s">
        <v>541</v>
      </c>
      <c r="H685" s="100">
        <v>29779</v>
      </c>
      <c r="I685" s="99" t="s">
        <v>1020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/>
      <c r="S685" s="41"/>
      <c r="T685" s="41"/>
      <c r="U685" s="41"/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/>
      <c r="AH685" s="48"/>
      <c r="AI685" s="48"/>
      <c r="AJ685" s="48"/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/>
      <c r="AW685" s="48"/>
      <c r="AX685" s="48"/>
      <c r="AY685" s="48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/>
      <c r="D686" s="99" t="s">
        <v>741</v>
      </c>
      <c r="E686" s="99" t="s">
        <v>741</v>
      </c>
      <c r="F686" s="99" t="s">
        <v>516</v>
      </c>
      <c r="G686" s="100" t="s">
        <v>524</v>
      </c>
      <c r="H686" s="100">
        <v>29912</v>
      </c>
      <c r="I686" s="99" t="s">
        <v>1056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/>
      <c r="S686" s="41"/>
      <c r="T686" s="41"/>
      <c r="U686" s="41"/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/>
      <c r="AH686" s="48"/>
      <c r="AI686" s="48"/>
      <c r="AJ686" s="48"/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/>
      <c r="AW686" s="48"/>
      <c r="AX686" s="48"/>
      <c r="AY686" s="48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/>
      <c r="D687" s="99" t="s">
        <v>741</v>
      </c>
      <c r="E687" s="99" t="s">
        <v>741</v>
      </c>
      <c r="F687" s="99" t="s">
        <v>516</v>
      </c>
      <c r="G687" s="100" t="s">
        <v>743</v>
      </c>
      <c r="H687" s="100">
        <v>29967</v>
      </c>
      <c r="I687" s="99" t="s">
        <v>1057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/>
      <c r="S687" s="41"/>
      <c r="T687" s="41"/>
      <c r="U687" s="41"/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/>
      <c r="AH687" s="48"/>
      <c r="AI687" s="48"/>
      <c r="AJ687" s="48"/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/>
      <c r="AW687" s="48"/>
      <c r="AX687" s="48"/>
      <c r="AY687" s="48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/>
      <c r="D688" s="99" t="s">
        <v>741</v>
      </c>
      <c r="E688" s="99" t="s">
        <v>741</v>
      </c>
      <c r="F688" s="99" t="s">
        <v>741</v>
      </c>
      <c r="G688" s="100" t="s">
        <v>541</v>
      </c>
      <c r="H688" s="100">
        <v>29973</v>
      </c>
      <c r="I688" s="99" t="s">
        <v>1058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/>
      <c r="S688" s="41"/>
      <c r="T688" s="41"/>
      <c r="U688" s="41"/>
      <c r="V688" s="93">
        <f t="shared" si="232"/>
        <v>0</v>
      </c>
      <c r="W688" s="94"/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/>
      <c r="AH688" s="48"/>
      <c r="AI688" s="48"/>
      <c r="AJ688" s="48"/>
      <c r="AK688" s="93">
        <f t="shared" si="233"/>
        <v>0</v>
      </c>
      <c r="AL688" s="94"/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/>
      <c r="AW688" s="48"/>
      <c r="AX688" s="48"/>
      <c r="AY688" s="48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/>
      <c r="D689" s="99" t="s">
        <v>741</v>
      </c>
      <c r="E689" s="99" t="s">
        <v>741</v>
      </c>
      <c r="F689" s="99" t="s">
        <v>516</v>
      </c>
      <c r="G689" s="100" t="s">
        <v>743</v>
      </c>
      <c r="H689" s="100">
        <v>29976</v>
      </c>
      <c r="I689" s="99" t="s">
        <v>1059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/>
      <c r="S689" s="41"/>
      <c r="T689" s="41"/>
      <c r="U689" s="41"/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/>
      <c r="AH689" s="48"/>
      <c r="AI689" s="48"/>
      <c r="AJ689" s="48"/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/>
      <c r="AW689" s="48"/>
      <c r="AX689" s="48"/>
      <c r="AY689" s="48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/>
      <c r="D690" s="99" t="s">
        <v>741</v>
      </c>
      <c r="E690" s="99" t="s">
        <v>741</v>
      </c>
      <c r="F690" s="99" t="s">
        <v>516</v>
      </c>
      <c r="G690" s="100" t="s">
        <v>743</v>
      </c>
      <c r="H690" s="100">
        <v>29977</v>
      </c>
      <c r="I690" s="99" t="s">
        <v>1060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/>
      <c r="S690" s="41"/>
      <c r="T690" s="41"/>
      <c r="U690" s="41"/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/>
      <c r="AH690" s="48"/>
      <c r="AI690" s="48"/>
      <c r="AJ690" s="48"/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/>
      <c r="AW690" s="48"/>
      <c r="AX690" s="48"/>
      <c r="AY690" s="48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/>
      <c r="D691" s="99" t="s">
        <v>741</v>
      </c>
      <c r="E691" s="99" t="s">
        <v>741</v>
      </c>
      <c r="F691" s="99" t="s">
        <v>516</v>
      </c>
      <c r="G691" s="100" t="s">
        <v>743</v>
      </c>
      <c r="H691" s="100">
        <v>30010</v>
      </c>
      <c r="I691" s="99" t="s">
        <v>1061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/>
      <c r="S691" s="41"/>
      <c r="T691" s="41"/>
      <c r="U691" s="41"/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/>
      <c r="AH691" s="48"/>
      <c r="AI691" s="48"/>
      <c r="AJ691" s="48"/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/>
      <c r="AW691" s="48"/>
      <c r="AX691" s="48"/>
      <c r="AY691" s="48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400</v>
      </c>
      <c r="D692" s="99" t="s">
        <v>534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1062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/>
      <c r="S692" s="41"/>
      <c r="T692" s="41"/>
      <c r="U692" s="41"/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/>
      <c r="AH692" s="48"/>
      <c r="AI692" s="48"/>
      <c r="AJ692" s="48"/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>
        <v>0</v>
      </c>
      <c r="AP692" s="48">
        <v>2</v>
      </c>
      <c r="AQ692" s="48">
        <v>0</v>
      </c>
      <c r="AR692" s="48">
        <v>0</v>
      </c>
      <c r="AS692" s="48">
        <v>0</v>
      </c>
      <c r="AT692" s="48">
        <v>0</v>
      </c>
      <c r="AU692" s="48">
        <v>0</v>
      </c>
      <c r="AV692" s="48"/>
      <c r="AW692" s="48"/>
      <c r="AX692" s="48"/>
      <c r="AY692" s="48"/>
      <c r="AZ692" s="93">
        <f t="shared" si="234"/>
        <v>2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2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2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/>
      <c r="D693" s="99" t="s">
        <v>741</v>
      </c>
      <c r="E693" s="99" t="s">
        <v>741</v>
      </c>
      <c r="F693" s="99" t="s">
        <v>741</v>
      </c>
      <c r="G693" s="100" t="s">
        <v>541</v>
      </c>
      <c r="H693" s="100">
        <v>30071</v>
      </c>
      <c r="I693" s="99" t="s">
        <v>1063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/>
      <c r="S693" s="41"/>
      <c r="T693" s="41"/>
      <c r="U693" s="41"/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/>
      <c r="AH693" s="48"/>
      <c r="AI693" s="48"/>
      <c r="AJ693" s="48"/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/>
      <c r="AW693" s="48"/>
      <c r="AX693" s="48"/>
      <c r="AY693" s="48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404</v>
      </c>
      <c r="D694" s="99" t="s">
        <v>641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1064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/>
      <c r="S694" s="41"/>
      <c r="T694" s="41"/>
      <c r="U694" s="41"/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/>
      <c r="AH694" s="48"/>
      <c r="AI694" s="48"/>
      <c r="AJ694" s="48"/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/>
      <c r="AW694" s="48"/>
      <c r="AX694" s="48"/>
      <c r="AY694" s="48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404</v>
      </c>
      <c r="D695" s="99" t="s">
        <v>641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1065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/>
      <c r="S695" s="41"/>
      <c r="T695" s="41"/>
      <c r="U695" s="41"/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/>
      <c r="AH695" s="48"/>
      <c r="AI695" s="48"/>
      <c r="AJ695" s="48"/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/>
      <c r="AW695" s="48"/>
      <c r="AX695" s="48"/>
      <c r="AY695" s="48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/>
      <c r="D696" s="99" t="s">
        <v>741</v>
      </c>
      <c r="E696" s="99" t="s">
        <v>741</v>
      </c>
      <c r="F696" s="99" t="s">
        <v>741</v>
      </c>
      <c r="G696" s="100" t="s">
        <v>522</v>
      </c>
      <c r="H696" s="100">
        <v>30374</v>
      </c>
      <c r="I696" s="99" t="s">
        <v>1066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/>
      <c r="S696" s="41"/>
      <c r="T696" s="41"/>
      <c r="U696" s="41"/>
      <c r="V696" s="93">
        <f t="shared" si="232"/>
        <v>0</v>
      </c>
      <c r="W696" s="94"/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/>
      <c r="AH696" s="48"/>
      <c r="AI696" s="48"/>
      <c r="AJ696" s="48"/>
      <c r="AK696" s="93">
        <f t="shared" si="233"/>
        <v>0</v>
      </c>
      <c r="AL696" s="94"/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/>
      <c r="AW696" s="48"/>
      <c r="AX696" s="48"/>
      <c r="AY696" s="48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400</v>
      </c>
      <c r="D697" s="99" t="s">
        <v>534</v>
      </c>
      <c r="E697" s="99" t="s">
        <v>510</v>
      </c>
      <c r="F697" s="99" t="s">
        <v>238</v>
      </c>
      <c r="G697" s="100" t="s">
        <v>743</v>
      </c>
      <c r="H697" s="100">
        <v>30473</v>
      </c>
      <c r="I697" s="99" t="s">
        <v>1067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/>
      <c r="S697" s="41"/>
      <c r="T697" s="41"/>
      <c r="U697" s="41"/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/>
      <c r="AH697" s="48"/>
      <c r="AI697" s="48"/>
      <c r="AJ697" s="48"/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/>
      <c r="AW697" s="48"/>
      <c r="AX697" s="48"/>
      <c r="AY697" s="48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400</v>
      </c>
      <c r="D698" s="99" t="s">
        <v>534</v>
      </c>
      <c r="E698" s="99" t="s">
        <v>510</v>
      </c>
      <c r="F698" s="99" t="s">
        <v>456</v>
      </c>
      <c r="G698" s="100" t="s">
        <v>743</v>
      </c>
      <c r="H698" s="100">
        <v>30484</v>
      </c>
      <c r="I698" s="99" t="s">
        <v>1068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/>
      <c r="S698" s="41"/>
      <c r="T698" s="41"/>
      <c r="U698" s="41"/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/>
      <c r="AH698" s="48"/>
      <c r="AI698" s="48"/>
      <c r="AJ698" s="48"/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/>
      <c r="AW698" s="48"/>
      <c r="AX698" s="48"/>
      <c r="AY698" s="48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455</v>
      </c>
      <c r="G699" s="100" t="s">
        <v>743</v>
      </c>
      <c r="H699" s="100">
        <v>30485</v>
      </c>
      <c r="I699" s="99" t="s">
        <v>1069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/>
      <c r="S699" s="41"/>
      <c r="T699" s="41"/>
      <c r="U699" s="41"/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/>
      <c r="AH699" s="48"/>
      <c r="AI699" s="48"/>
      <c r="AJ699" s="48"/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/>
      <c r="AW699" s="48"/>
      <c r="AX699" s="48"/>
      <c r="AY699" s="48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400</v>
      </c>
      <c r="D700" s="99" t="s">
        <v>534</v>
      </c>
      <c r="E700" s="99" t="s">
        <v>510</v>
      </c>
      <c r="F700" s="99" t="s">
        <v>48</v>
      </c>
      <c r="G700" s="100" t="s">
        <v>743</v>
      </c>
      <c r="H700" s="100">
        <v>30486</v>
      </c>
      <c r="I700" s="99" t="s">
        <v>1070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/>
      <c r="S700" s="41"/>
      <c r="T700" s="41"/>
      <c r="U700" s="41"/>
      <c r="V700" s="93">
        <f t="shared" si="232"/>
        <v>0</v>
      </c>
      <c r="W700" s="94"/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/>
      <c r="AH700" s="48"/>
      <c r="AI700" s="48"/>
      <c r="AJ700" s="48"/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/>
      <c r="AW700" s="48"/>
      <c r="AX700" s="48"/>
      <c r="AY700" s="48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404</v>
      </c>
      <c r="D701" s="99" t="s">
        <v>641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1071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/>
      <c r="S701" s="41"/>
      <c r="T701" s="41"/>
      <c r="U701" s="41"/>
      <c r="V701" s="93">
        <f t="shared" si="232"/>
        <v>0</v>
      </c>
      <c r="W701" s="94"/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/>
      <c r="AH701" s="48"/>
      <c r="AI701" s="48"/>
      <c r="AJ701" s="48"/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/>
      <c r="AW701" s="48"/>
      <c r="AX701" s="48"/>
      <c r="AY701" s="48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/>
      <c r="D702" s="99" t="s">
        <v>741</v>
      </c>
      <c r="E702" s="99" t="s">
        <v>741</v>
      </c>
      <c r="F702" s="99" t="s">
        <v>741</v>
      </c>
      <c r="G702" s="100" t="s">
        <v>743</v>
      </c>
      <c r="H702" s="100">
        <v>30510</v>
      </c>
      <c r="I702" s="99" t="s">
        <v>1072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/>
      <c r="S702" s="41"/>
      <c r="T702" s="41"/>
      <c r="U702" s="41"/>
      <c r="V702" s="93">
        <f t="shared" si="232"/>
        <v>0</v>
      </c>
      <c r="W702" s="94"/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/>
      <c r="AH702" s="48"/>
      <c r="AI702" s="48"/>
      <c r="AJ702" s="48"/>
      <c r="AK702" s="93">
        <f t="shared" si="233"/>
        <v>0</v>
      </c>
      <c r="AL702" s="94"/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/>
      <c r="AW702" s="48"/>
      <c r="AX702" s="48"/>
      <c r="AY702" s="48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/>
      <c r="D703" s="99" t="s">
        <v>741</v>
      </c>
      <c r="E703" s="99" t="s">
        <v>741</v>
      </c>
      <c r="F703" s="99" t="s">
        <v>741</v>
      </c>
      <c r="G703" s="100" t="s">
        <v>743</v>
      </c>
      <c r="H703" s="100">
        <v>30542</v>
      </c>
      <c r="I703" s="99" t="s">
        <v>1073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/>
      <c r="S703" s="41"/>
      <c r="T703" s="41"/>
      <c r="U703" s="41"/>
      <c r="V703" s="93">
        <f t="shared" si="232"/>
        <v>0</v>
      </c>
      <c r="W703" s="94"/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/>
      <c r="AH703" s="48"/>
      <c r="AI703" s="48"/>
      <c r="AJ703" s="48"/>
      <c r="AK703" s="93">
        <f t="shared" si="233"/>
        <v>0</v>
      </c>
      <c r="AL703" s="94"/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/>
      <c r="AW703" s="48"/>
      <c r="AX703" s="48"/>
      <c r="AY703" s="48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/>
      <c r="D704" s="99" t="s">
        <v>741</v>
      </c>
      <c r="E704" s="99" t="s">
        <v>741</v>
      </c>
      <c r="F704" s="99" t="s">
        <v>741</v>
      </c>
      <c r="G704" s="100" t="s">
        <v>541</v>
      </c>
      <c r="H704" s="100">
        <v>30578</v>
      </c>
      <c r="I704" s="99" t="s">
        <v>977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/>
      <c r="S704" s="41"/>
      <c r="T704" s="41"/>
      <c r="U704" s="41"/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/>
      <c r="AH704" s="48"/>
      <c r="AI704" s="48"/>
      <c r="AJ704" s="48"/>
      <c r="AK704" s="93">
        <f t="shared" si="233"/>
        <v>0</v>
      </c>
      <c r="AL704" s="94"/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/>
      <c r="AW704" s="48"/>
      <c r="AX704" s="48"/>
      <c r="AY704" s="48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/>
      <c r="D705" s="99" t="s">
        <v>741</v>
      </c>
      <c r="E705" s="99" t="s">
        <v>741</v>
      </c>
      <c r="F705" s="99" t="s">
        <v>741</v>
      </c>
      <c r="G705" s="100" t="s">
        <v>541</v>
      </c>
      <c r="H705" s="100">
        <v>30738</v>
      </c>
      <c r="I705" s="99" t="s">
        <v>1074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/>
      <c r="S705" s="41"/>
      <c r="T705" s="41"/>
      <c r="U705" s="41"/>
      <c r="V705" s="93">
        <f t="shared" si="232"/>
        <v>0</v>
      </c>
      <c r="W705" s="94"/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/>
      <c r="AH705" s="48"/>
      <c r="AI705" s="48"/>
      <c r="AJ705" s="48"/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/>
      <c r="AW705" s="48"/>
      <c r="AX705" s="48"/>
      <c r="AY705" s="48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407</v>
      </c>
      <c r="D706" s="99" t="s">
        <v>575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/>
      <c r="S706" s="41"/>
      <c r="T706" s="41"/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/>
      <c r="AH706" s="48"/>
      <c r="AI706" s="48"/>
      <c r="AJ706" s="48"/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0</v>
      </c>
      <c r="AS706" s="48">
        <v>0</v>
      </c>
      <c r="AT706" s="48">
        <v>0</v>
      </c>
      <c r="AU706" s="48">
        <v>0</v>
      </c>
      <c r="AV706" s="48"/>
      <c r="AW706" s="48"/>
      <c r="AX706" s="48"/>
      <c r="AY706" s="48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/>
      <c r="D707" s="99" t="s">
        <v>741</v>
      </c>
      <c r="E707" s="99" t="s">
        <v>741</v>
      </c>
      <c r="F707" s="99" t="s">
        <v>741</v>
      </c>
      <c r="G707" s="100" t="s">
        <v>541</v>
      </c>
      <c r="H707" s="100">
        <v>30806</v>
      </c>
      <c r="I707" s="99" t="s">
        <v>1075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/>
      <c r="S707" s="41"/>
      <c r="T707" s="41"/>
      <c r="U707" s="41"/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/>
      <c r="AH707" s="48"/>
      <c r="AI707" s="48"/>
      <c r="AJ707" s="48"/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/>
      <c r="AW707" s="48"/>
      <c r="AX707" s="48"/>
      <c r="AY707" s="48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/>
      <c r="D708" s="99" t="s">
        <v>741</v>
      </c>
      <c r="E708" s="99" t="s">
        <v>741</v>
      </c>
      <c r="F708" s="99" t="s">
        <v>741</v>
      </c>
      <c r="G708" s="100" t="s">
        <v>541</v>
      </c>
      <c r="H708" s="100">
        <v>30828</v>
      </c>
      <c r="I708" s="99" t="s">
        <v>1076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/>
      <c r="S708" s="41"/>
      <c r="T708" s="41"/>
      <c r="U708" s="41"/>
      <c r="V708" s="93">
        <f t="shared" si="253"/>
        <v>0</v>
      </c>
      <c r="W708" s="94"/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/>
      <c r="AH708" s="48"/>
      <c r="AI708" s="48"/>
      <c r="AJ708" s="48"/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/>
      <c r="AW708" s="48"/>
      <c r="AX708" s="48"/>
      <c r="AY708" s="48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407</v>
      </c>
      <c r="D709" s="99" t="s">
        <v>575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1077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/>
      <c r="S709" s="41"/>
      <c r="T709" s="41"/>
      <c r="U709" s="41"/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/>
      <c r="AH709" s="48"/>
      <c r="AI709" s="48"/>
      <c r="AJ709" s="48"/>
      <c r="AK709" s="93">
        <f t="shared" si="254"/>
        <v>0</v>
      </c>
      <c r="AL709" s="94"/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/>
      <c r="AW709" s="48"/>
      <c r="AX709" s="48"/>
      <c r="AY709" s="48"/>
      <c r="AZ709" s="93">
        <f t="shared" si="255"/>
        <v>0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/>
      <c r="D710" s="99" t="s">
        <v>741</v>
      </c>
      <c r="E710" s="99" t="s">
        <v>741</v>
      </c>
      <c r="F710" s="99" t="s">
        <v>741</v>
      </c>
      <c r="G710" s="100" t="s">
        <v>541</v>
      </c>
      <c r="H710" s="100">
        <v>30865</v>
      </c>
      <c r="I710" s="99" t="s">
        <v>1078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/>
      <c r="S710" s="41"/>
      <c r="T710" s="41"/>
      <c r="U710" s="41"/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/>
      <c r="AH710" s="48"/>
      <c r="AI710" s="48"/>
      <c r="AJ710" s="48"/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/>
      <c r="AW710" s="48"/>
      <c r="AX710" s="48"/>
      <c r="AY710" s="48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/>
      <c r="D711" s="99" t="s">
        <v>741</v>
      </c>
      <c r="E711" s="99" t="s">
        <v>741</v>
      </c>
      <c r="F711" s="99" t="s">
        <v>741</v>
      </c>
      <c r="G711" s="100" t="s">
        <v>524</v>
      </c>
      <c r="H711" s="100">
        <v>30934</v>
      </c>
      <c r="I711" s="99" t="s">
        <v>1079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/>
      <c r="S711" s="41"/>
      <c r="T711" s="41"/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/>
      <c r="AH711" s="48"/>
      <c r="AI711" s="48"/>
      <c r="AJ711" s="48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/>
      <c r="AW711" s="48"/>
      <c r="AX711" s="48"/>
      <c r="AY711" s="48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567</v>
      </c>
      <c r="B712" s="99" t="s">
        <v>254</v>
      </c>
      <c r="C712" s="100"/>
      <c r="D712" s="99" t="s">
        <v>741</v>
      </c>
      <c r="E712" s="99" t="s">
        <v>741</v>
      </c>
      <c r="F712" s="99" t="s">
        <v>516</v>
      </c>
      <c r="G712" s="100" t="s">
        <v>541</v>
      </c>
      <c r="H712" s="100">
        <v>30985</v>
      </c>
      <c r="I712" s="99" t="s">
        <v>1080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/>
      <c r="S712" s="41"/>
      <c r="T712" s="41"/>
      <c r="U712" s="41"/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/>
      <c r="AH712" s="48"/>
      <c r="AI712" s="48"/>
      <c r="AJ712" s="48"/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/>
      <c r="AW712" s="48"/>
      <c r="AX712" s="48"/>
      <c r="AY712" s="48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/>
      <c r="D713" s="99" t="s">
        <v>741</v>
      </c>
      <c r="E713" s="99" t="s">
        <v>741</v>
      </c>
      <c r="F713" s="99" t="s">
        <v>741</v>
      </c>
      <c r="G713" s="100" t="s">
        <v>524</v>
      </c>
      <c r="H713" s="100">
        <v>31080</v>
      </c>
      <c r="I713" s="99" t="s">
        <v>1081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/>
      <c r="S713" s="41"/>
      <c r="T713" s="41"/>
      <c r="U713" s="41"/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/>
      <c r="AH713" s="48"/>
      <c r="AI713" s="48"/>
      <c r="AJ713" s="48"/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/>
      <c r="AW713" s="48"/>
      <c r="AX713" s="48"/>
      <c r="AY713" s="48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406</v>
      </c>
      <c r="D714" s="99" t="s">
        <v>607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/>
      <c r="S714" s="41"/>
      <c r="T714" s="41"/>
      <c r="U714" s="41"/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/>
      <c r="AH714" s="48"/>
      <c r="AI714" s="48"/>
      <c r="AJ714" s="48"/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0</v>
      </c>
      <c r="AS714" s="48">
        <v>0</v>
      </c>
      <c r="AT714" s="48">
        <v>0</v>
      </c>
      <c r="AU714" s="48">
        <v>0</v>
      </c>
      <c r="AV714" s="48"/>
      <c r="AW714" s="48"/>
      <c r="AX714" s="48"/>
      <c r="AY714" s="48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0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406</v>
      </c>
      <c r="D715" s="99" t="s">
        <v>607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/>
      <c r="S715" s="41"/>
      <c r="T715" s="41"/>
      <c r="U715" s="41"/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/>
      <c r="AH715" s="48"/>
      <c r="AI715" s="48"/>
      <c r="AJ715" s="48"/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/>
      <c r="AW715" s="48"/>
      <c r="AX715" s="48"/>
      <c r="AY715" s="48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516</v>
      </c>
      <c r="G716" s="100" t="s">
        <v>743</v>
      </c>
      <c r="H716" s="100">
        <v>31157</v>
      </c>
      <c r="I716" s="99" t="s">
        <v>1082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/>
      <c r="S716" s="41"/>
      <c r="T716" s="41"/>
      <c r="U716" s="41"/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/>
      <c r="AH716" s="48"/>
      <c r="AI716" s="48"/>
      <c r="AJ716" s="48"/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/>
      <c r="AW716" s="48"/>
      <c r="AX716" s="48"/>
      <c r="AY716" s="48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/>
      <c r="D717" s="99" t="s">
        <v>741</v>
      </c>
      <c r="E717" s="99" t="s">
        <v>741</v>
      </c>
      <c r="F717" s="99" t="s">
        <v>516</v>
      </c>
      <c r="G717" s="100" t="s">
        <v>743</v>
      </c>
      <c r="H717" s="100">
        <v>31220</v>
      </c>
      <c r="I717" s="99" t="s">
        <v>1083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/>
      <c r="S717" s="41"/>
      <c r="T717" s="41"/>
      <c r="U717" s="41"/>
      <c r="V717" s="93">
        <f t="shared" si="253"/>
        <v>0</v>
      </c>
      <c r="W717" s="94"/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/>
      <c r="AH717" s="48"/>
      <c r="AI717" s="48"/>
      <c r="AJ717" s="48"/>
      <c r="AK717" s="93">
        <f t="shared" si="254"/>
        <v>0</v>
      </c>
      <c r="AL717" s="94"/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/>
      <c r="AW717" s="48"/>
      <c r="AX717" s="48"/>
      <c r="AY717" s="48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401</v>
      </c>
      <c r="D718" s="99" t="s">
        <v>628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1084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/>
      <c r="S718" s="41"/>
      <c r="T718" s="41"/>
      <c r="U718" s="41"/>
      <c r="V718" s="93">
        <f t="shared" si="253"/>
        <v>0</v>
      </c>
      <c r="W718" s="94"/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/>
      <c r="AH718" s="48"/>
      <c r="AI718" s="48"/>
      <c r="AJ718" s="48"/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/>
      <c r="AW718" s="48"/>
      <c r="AX718" s="48"/>
      <c r="AY718" s="48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401</v>
      </c>
      <c r="D719" s="99" t="s">
        <v>628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/>
      <c r="S719" s="41"/>
      <c r="T719" s="41"/>
      <c r="U719" s="41"/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/>
      <c r="AH719" s="48"/>
      <c r="AI719" s="48"/>
      <c r="AJ719" s="48"/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/>
      <c r="AW719" s="48"/>
      <c r="AX719" s="48"/>
      <c r="AY719" s="48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/>
      <c r="D720" s="99" t="s">
        <v>741</v>
      </c>
      <c r="E720" s="99" t="s">
        <v>741</v>
      </c>
      <c r="F720" s="99" t="s">
        <v>741</v>
      </c>
      <c r="G720" s="100" t="s">
        <v>522</v>
      </c>
      <c r="H720" s="100">
        <v>31289</v>
      </c>
      <c r="I720" s="99" t="s">
        <v>1085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/>
      <c r="S720" s="41"/>
      <c r="T720" s="41"/>
      <c r="U720" s="41"/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/>
      <c r="AH720" s="48"/>
      <c r="AI720" s="48"/>
      <c r="AJ720" s="48"/>
      <c r="AK720" s="93">
        <f t="shared" si="254"/>
        <v>0</v>
      </c>
      <c r="AL720" s="94"/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/>
      <c r="AW720" s="48"/>
      <c r="AX720" s="48"/>
      <c r="AY720" s="48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406</v>
      </c>
      <c r="D721" s="99" t="s">
        <v>607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1086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/>
      <c r="S721" s="41"/>
      <c r="T721" s="41"/>
      <c r="U721" s="41"/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/>
      <c r="AH721" s="48"/>
      <c r="AI721" s="48"/>
      <c r="AJ721" s="48"/>
      <c r="AK721" s="93">
        <f t="shared" si="254"/>
        <v>0</v>
      </c>
      <c r="AL721" s="94"/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/>
      <c r="AW721" s="48"/>
      <c r="AX721" s="48"/>
      <c r="AY721" s="48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406</v>
      </c>
      <c r="D722" s="99" t="s">
        <v>607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1087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/>
      <c r="S722" s="41"/>
      <c r="T722" s="41"/>
      <c r="U722" s="41"/>
      <c r="V722" s="93">
        <f t="shared" si="253"/>
        <v>0</v>
      </c>
      <c r="W722" s="94"/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/>
      <c r="AH722" s="48"/>
      <c r="AI722" s="48"/>
      <c r="AJ722" s="48"/>
      <c r="AK722" s="93">
        <f t="shared" si="254"/>
        <v>0</v>
      </c>
      <c r="AL722" s="94"/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/>
      <c r="AW722" s="48"/>
      <c r="AX722" s="48"/>
      <c r="AY722" s="48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/>
      <c r="D723" s="99" t="s">
        <v>741</v>
      </c>
      <c r="E723" s="99" t="s">
        <v>741</v>
      </c>
      <c r="F723" s="99" t="s">
        <v>741</v>
      </c>
      <c r="G723" s="100" t="s">
        <v>541</v>
      </c>
      <c r="H723" s="100">
        <v>31389</v>
      </c>
      <c r="I723" s="99" t="s">
        <v>1088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/>
      <c r="S723" s="41"/>
      <c r="T723" s="41"/>
      <c r="U723" s="41"/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/>
      <c r="AH723" s="48"/>
      <c r="AI723" s="48"/>
      <c r="AJ723" s="48"/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/>
      <c r="AW723" s="48"/>
      <c r="AX723" s="48"/>
      <c r="AY723" s="48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407</v>
      </c>
      <c r="D724" s="99" t="s">
        <v>575</v>
      </c>
      <c r="E724" s="99" t="s">
        <v>191</v>
      </c>
      <c r="F724" s="99" t="s">
        <v>363</v>
      </c>
      <c r="G724" s="100" t="s">
        <v>541</v>
      </c>
      <c r="H724" s="100">
        <v>31394</v>
      </c>
      <c r="I724" s="99" t="s">
        <v>1089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/>
      <c r="S724" s="41"/>
      <c r="T724" s="41"/>
      <c r="U724" s="41"/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/>
      <c r="AH724" s="48"/>
      <c r="AI724" s="48"/>
      <c r="AJ724" s="48"/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/>
      <c r="AW724" s="48"/>
      <c r="AX724" s="48"/>
      <c r="AY724" s="48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/>
      <c r="D725" s="99" t="s">
        <v>741</v>
      </c>
      <c r="E725" s="99" t="s">
        <v>741</v>
      </c>
      <c r="F725" s="99" t="s">
        <v>741</v>
      </c>
      <c r="G725" s="100" t="s">
        <v>743</v>
      </c>
      <c r="H725" s="100">
        <v>31443</v>
      </c>
      <c r="I725" s="99" t="s">
        <v>1090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/>
      <c r="S725" s="41"/>
      <c r="T725" s="41"/>
      <c r="U725" s="41"/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/>
      <c r="AH725" s="48"/>
      <c r="AI725" s="48"/>
      <c r="AJ725" s="48"/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/>
      <c r="AW725" s="48"/>
      <c r="AX725" s="48"/>
      <c r="AY725" s="48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/>
      <c r="D726" s="99" t="s">
        <v>741</v>
      </c>
      <c r="E726" s="99" t="s">
        <v>741</v>
      </c>
      <c r="F726" s="99" t="s">
        <v>741</v>
      </c>
      <c r="G726" s="100" t="s">
        <v>541</v>
      </c>
      <c r="H726" s="100">
        <v>31444</v>
      </c>
      <c r="I726" s="99" t="s">
        <v>1091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/>
      <c r="S726" s="41"/>
      <c r="T726" s="41"/>
      <c r="U726" s="41"/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/>
      <c r="AH726" s="48"/>
      <c r="AI726" s="48"/>
      <c r="AJ726" s="48"/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/>
      <c r="AW726" s="48"/>
      <c r="AX726" s="48"/>
      <c r="AY726" s="48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406</v>
      </c>
      <c r="D727" s="99" t="s">
        <v>607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1092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/>
      <c r="S727" s="41"/>
      <c r="T727" s="41"/>
      <c r="U727" s="41"/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/>
      <c r="AH727" s="48"/>
      <c r="AI727" s="48"/>
      <c r="AJ727" s="48"/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/>
      <c r="AW727" s="48"/>
      <c r="AX727" s="48"/>
      <c r="AY727" s="48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/>
      <c r="D728" s="99" t="s">
        <v>741</v>
      </c>
      <c r="E728" s="99" t="s">
        <v>741</v>
      </c>
      <c r="F728" s="99" t="s">
        <v>741</v>
      </c>
      <c r="G728" s="100" t="s">
        <v>524</v>
      </c>
      <c r="H728" s="100">
        <v>31613</v>
      </c>
      <c r="I728" s="99" t="s">
        <v>1093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/>
      <c r="S728" s="41"/>
      <c r="T728" s="41"/>
      <c r="U728" s="41"/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/>
      <c r="AH728" s="48"/>
      <c r="AI728" s="48"/>
      <c r="AJ728" s="48"/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/>
      <c r="AW728" s="48"/>
      <c r="AX728" s="48"/>
      <c r="AY728" s="48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741</v>
      </c>
      <c r="F729" s="99" t="s">
        <v>741</v>
      </c>
      <c r="G729" s="100" t="s">
        <v>541</v>
      </c>
      <c r="H729" s="100">
        <v>31620</v>
      </c>
      <c r="I729" s="99" t="s">
        <v>930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/>
      <c r="S729" s="41"/>
      <c r="T729" s="41"/>
      <c r="U729" s="41"/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/>
      <c r="AH729" s="48"/>
      <c r="AI729" s="48"/>
      <c r="AJ729" s="48"/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/>
      <c r="AW729" s="48"/>
      <c r="AX729" s="48"/>
      <c r="AY729" s="48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406</v>
      </c>
      <c r="D730" s="99" t="s">
        <v>607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1094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/>
      <c r="S730" s="41"/>
      <c r="T730" s="41"/>
      <c r="U730" s="41"/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/>
      <c r="AH730" s="48"/>
      <c r="AI730" s="48"/>
      <c r="AJ730" s="48"/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>
        <v>0</v>
      </c>
      <c r="AU730" s="48">
        <v>0</v>
      </c>
      <c r="AV730" s="48"/>
      <c r="AW730" s="48"/>
      <c r="AX730" s="48"/>
      <c r="AY730" s="48"/>
      <c r="AZ730" s="93">
        <f t="shared" si="255"/>
        <v>0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/>
      <c r="D731" s="99" t="s">
        <v>741</v>
      </c>
      <c r="E731" s="99" t="s">
        <v>741</v>
      </c>
      <c r="F731" s="99" t="s">
        <v>741</v>
      </c>
      <c r="G731" s="100" t="s">
        <v>541</v>
      </c>
      <c r="H731" s="100">
        <v>31669</v>
      </c>
      <c r="I731" s="99" t="s">
        <v>1095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/>
      <c r="S731" s="41"/>
      <c r="T731" s="41"/>
      <c r="U731" s="41"/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/>
      <c r="AH731" s="48"/>
      <c r="AI731" s="48"/>
      <c r="AJ731" s="48"/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/>
      <c r="AW731" s="48"/>
      <c r="AX731" s="48"/>
      <c r="AY731" s="48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/>
      <c r="D732" s="99" t="s">
        <v>741</v>
      </c>
      <c r="E732" s="99" t="s">
        <v>741</v>
      </c>
      <c r="F732" s="99" t="s">
        <v>741</v>
      </c>
      <c r="G732" s="100" t="s">
        <v>524</v>
      </c>
      <c r="H732" s="100">
        <v>31670</v>
      </c>
      <c r="I732" s="99" t="s">
        <v>1096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/>
      <c r="S732" s="41"/>
      <c r="T732" s="41"/>
      <c r="U732" s="41"/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/>
      <c r="AH732" s="48"/>
      <c r="AI732" s="48"/>
      <c r="AJ732" s="48"/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/>
      <c r="AW732" s="48"/>
      <c r="AX732" s="48"/>
      <c r="AY732" s="48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401</v>
      </c>
      <c r="D733" s="99" t="s">
        <v>628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1097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/>
      <c r="S733" s="41"/>
      <c r="T733" s="41"/>
      <c r="U733" s="41"/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/>
      <c r="AH733" s="48"/>
      <c r="AI733" s="48"/>
      <c r="AJ733" s="48"/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/>
      <c r="AW733" s="48"/>
      <c r="AX733" s="48"/>
      <c r="AY733" s="48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401</v>
      </c>
      <c r="D734" s="99" t="s">
        <v>628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1098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/>
      <c r="S734" s="41"/>
      <c r="T734" s="41"/>
      <c r="U734" s="41"/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/>
      <c r="AH734" s="48"/>
      <c r="AI734" s="48"/>
      <c r="AJ734" s="48"/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/>
      <c r="AW734" s="48"/>
      <c r="AX734" s="48"/>
      <c r="AY734" s="48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741</v>
      </c>
      <c r="F735" s="99" t="s">
        <v>741</v>
      </c>
      <c r="G735" s="100" t="s">
        <v>541</v>
      </c>
      <c r="H735" s="100">
        <v>31682</v>
      </c>
      <c r="I735" s="99" t="s">
        <v>1099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/>
      <c r="S735" s="41"/>
      <c r="T735" s="41"/>
      <c r="U735" s="41"/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/>
      <c r="AH735" s="48"/>
      <c r="AI735" s="48"/>
      <c r="AJ735" s="48"/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/>
      <c r="AW735" s="48"/>
      <c r="AX735" s="48"/>
      <c r="AY735" s="48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406</v>
      </c>
      <c r="D736" s="99" t="s">
        <v>607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1100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/>
      <c r="S736" s="41"/>
      <c r="T736" s="41"/>
      <c r="U736" s="41"/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/>
      <c r="AH736" s="48"/>
      <c r="AI736" s="48"/>
      <c r="AJ736" s="48"/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/>
      <c r="AW736" s="48"/>
      <c r="AX736" s="48"/>
      <c r="AY736" s="48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741</v>
      </c>
      <c r="F737" s="99" t="s">
        <v>741</v>
      </c>
      <c r="G737" s="100" t="s">
        <v>524</v>
      </c>
      <c r="H737" s="100">
        <v>31735</v>
      </c>
      <c r="I737" s="99" t="s">
        <v>1101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/>
      <c r="S737" s="41"/>
      <c r="T737" s="41"/>
      <c r="U737" s="41"/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/>
      <c r="AH737" s="48"/>
      <c r="AI737" s="48"/>
      <c r="AJ737" s="48"/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/>
      <c r="AW737" s="48"/>
      <c r="AX737" s="48"/>
      <c r="AY737" s="48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/>
      <c r="D738" s="99" t="s">
        <v>741</v>
      </c>
      <c r="E738" s="99" t="s">
        <v>741</v>
      </c>
      <c r="F738" s="99" t="s">
        <v>741</v>
      </c>
      <c r="G738" s="100" t="s">
        <v>743</v>
      </c>
      <c r="H738" s="100">
        <v>31737</v>
      </c>
      <c r="I738" s="99" t="s">
        <v>1102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/>
      <c r="S738" s="41"/>
      <c r="T738" s="41"/>
      <c r="U738" s="41"/>
      <c r="V738" s="93">
        <f t="shared" si="253"/>
        <v>0</v>
      </c>
      <c r="W738" s="94"/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/>
      <c r="AH738" s="48"/>
      <c r="AI738" s="48"/>
      <c r="AJ738" s="48"/>
      <c r="AK738" s="93">
        <f t="shared" si="254"/>
        <v>0</v>
      </c>
      <c r="AL738" s="94"/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/>
      <c r="AW738" s="48"/>
      <c r="AX738" s="48"/>
      <c r="AY738" s="48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/>
      <c r="D739" s="99" t="s">
        <v>741</v>
      </c>
      <c r="E739" s="99" t="s">
        <v>741</v>
      </c>
      <c r="F739" s="99" t="s">
        <v>741</v>
      </c>
      <c r="G739" s="100" t="s">
        <v>541</v>
      </c>
      <c r="H739" s="100">
        <v>31742</v>
      </c>
      <c r="I739" s="99" t="s">
        <v>1103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/>
      <c r="S739" s="41"/>
      <c r="T739" s="41"/>
      <c r="U739" s="41"/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/>
      <c r="AH739" s="48"/>
      <c r="AI739" s="48"/>
      <c r="AJ739" s="48"/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/>
      <c r="AW739" s="48"/>
      <c r="AX739" s="48"/>
      <c r="AY739" s="48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/>
      <c r="D740" s="99" t="s">
        <v>741</v>
      </c>
      <c r="E740" s="99" t="s">
        <v>741</v>
      </c>
      <c r="F740" s="99" t="s">
        <v>741</v>
      </c>
      <c r="G740" s="100" t="s">
        <v>541</v>
      </c>
      <c r="H740" s="100">
        <v>31745</v>
      </c>
      <c r="I740" s="99" t="s">
        <v>1104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/>
      <c r="S740" s="41"/>
      <c r="T740" s="41"/>
      <c r="U740" s="41"/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/>
      <c r="AH740" s="48"/>
      <c r="AI740" s="48"/>
      <c r="AJ740" s="48"/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/>
      <c r="AW740" s="48"/>
      <c r="AX740" s="48"/>
      <c r="AY740" s="48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/>
      <c r="D741" s="99" t="s">
        <v>741</v>
      </c>
      <c r="E741" s="99" t="s">
        <v>741</v>
      </c>
      <c r="F741" s="99" t="s">
        <v>741</v>
      </c>
      <c r="G741" s="100" t="s">
        <v>541</v>
      </c>
      <c r="H741" s="100">
        <v>31749</v>
      </c>
      <c r="I741" s="99" t="s">
        <v>1105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/>
      <c r="S741" s="41"/>
      <c r="T741" s="41"/>
      <c r="U741" s="41"/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/>
      <c r="AH741" s="48"/>
      <c r="AI741" s="48"/>
      <c r="AJ741" s="48"/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/>
      <c r="AW741" s="48"/>
      <c r="AX741" s="48"/>
      <c r="AY741" s="48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/>
      <c r="D742" s="99" t="s">
        <v>741</v>
      </c>
      <c r="E742" s="99" t="s">
        <v>741</v>
      </c>
      <c r="F742" s="99" t="s">
        <v>516</v>
      </c>
      <c r="G742" s="100" t="s">
        <v>541</v>
      </c>
      <c r="H742" s="100">
        <v>31787</v>
      </c>
      <c r="I742" s="99" t="s">
        <v>1106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/>
      <c r="S742" s="41"/>
      <c r="T742" s="41"/>
      <c r="U742" s="41"/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/>
      <c r="AH742" s="48"/>
      <c r="AI742" s="48"/>
      <c r="AJ742" s="48"/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/>
      <c r="AW742" s="48"/>
      <c r="AX742" s="48"/>
      <c r="AY742" s="48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/>
      <c r="D743" s="99" t="s">
        <v>741</v>
      </c>
      <c r="E743" s="99" t="s">
        <v>741</v>
      </c>
      <c r="F743" s="99" t="s">
        <v>741</v>
      </c>
      <c r="G743" s="100" t="s">
        <v>541</v>
      </c>
      <c r="H743" s="100">
        <v>31788</v>
      </c>
      <c r="I743" s="99" t="s">
        <v>1107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/>
      <c r="S743" s="41"/>
      <c r="T743" s="41"/>
      <c r="U743" s="41"/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/>
      <c r="AH743" s="48"/>
      <c r="AI743" s="48"/>
      <c r="AJ743" s="48"/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/>
      <c r="AW743" s="48"/>
      <c r="AX743" s="48"/>
      <c r="AY743" s="48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/>
      <c r="D744" s="99" t="s">
        <v>741</v>
      </c>
      <c r="E744" s="99" t="s">
        <v>741</v>
      </c>
      <c r="F744" s="99" t="s">
        <v>741</v>
      </c>
      <c r="G744" s="100" t="s">
        <v>541</v>
      </c>
      <c r="H744" s="100">
        <v>31789</v>
      </c>
      <c r="I744" s="99" t="s">
        <v>1108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/>
      <c r="S744" s="41"/>
      <c r="T744" s="41"/>
      <c r="U744" s="41"/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/>
      <c r="AH744" s="48"/>
      <c r="AI744" s="48"/>
      <c r="AJ744" s="48"/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/>
      <c r="AW744" s="48"/>
      <c r="AX744" s="48"/>
      <c r="AY744" s="48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407</v>
      </c>
      <c r="D745" s="99" t="s">
        <v>575</v>
      </c>
      <c r="E745" s="99" t="s">
        <v>191</v>
      </c>
      <c r="F745" s="99" t="s">
        <v>363</v>
      </c>
      <c r="G745" s="100" t="s">
        <v>541</v>
      </c>
      <c r="H745" s="100">
        <v>31794</v>
      </c>
      <c r="I745" s="99" t="s">
        <v>1109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/>
      <c r="S745" s="41"/>
      <c r="T745" s="41"/>
      <c r="U745" s="41"/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/>
      <c r="AH745" s="48"/>
      <c r="AI745" s="48"/>
      <c r="AJ745" s="48"/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/>
      <c r="AW745" s="48"/>
      <c r="AX745" s="48"/>
      <c r="AY745" s="48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406</v>
      </c>
      <c r="D746" s="99" t="s">
        <v>607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/>
      <c r="S746" s="41"/>
      <c r="T746" s="41"/>
      <c r="U746" s="41"/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/>
      <c r="AH746" s="48"/>
      <c r="AI746" s="48"/>
      <c r="AJ746" s="48"/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0</v>
      </c>
      <c r="AV746" s="48"/>
      <c r="AW746" s="48"/>
      <c r="AX746" s="48"/>
      <c r="AY746" s="48"/>
      <c r="AZ746" s="93">
        <f t="shared" si="255"/>
        <v>0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407</v>
      </c>
      <c r="D747" s="99" t="s">
        <v>575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1111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/>
      <c r="S747" s="41"/>
      <c r="T747" s="41"/>
      <c r="U747" s="41"/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/>
      <c r="AH747" s="48"/>
      <c r="AI747" s="48"/>
      <c r="AJ747" s="48"/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/>
      <c r="AW747" s="48"/>
      <c r="AX747" s="48"/>
      <c r="AY747" s="48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/>
      <c r="D748" s="99" t="s">
        <v>741</v>
      </c>
      <c r="E748" s="99" t="s">
        <v>741</v>
      </c>
      <c r="F748" s="99" t="s">
        <v>741</v>
      </c>
      <c r="G748" s="100" t="s">
        <v>541</v>
      </c>
      <c r="H748" s="100">
        <v>31820</v>
      </c>
      <c r="I748" s="99" t="s">
        <v>1112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/>
      <c r="S748" s="41"/>
      <c r="T748" s="41"/>
      <c r="U748" s="41"/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/>
      <c r="AH748" s="48"/>
      <c r="AI748" s="48"/>
      <c r="AJ748" s="48"/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/>
      <c r="AW748" s="48"/>
      <c r="AX748" s="48"/>
      <c r="AY748" s="48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406</v>
      </c>
      <c r="D749" s="99" t="s">
        <v>607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1113</v>
      </c>
      <c r="J749" s="41">
        <v>5</v>
      </c>
      <c r="K749" s="41">
        <v>8</v>
      </c>
      <c r="L749" s="41">
        <v>0</v>
      </c>
      <c r="M749" s="41">
        <v>11</v>
      </c>
      <c r="N749" s="41">
        <v>6</v>
      </c>
      <c r="O749" s="41">
        <v>6</v>
      </c>
      <c r="P749" s="41">
        <v>4</v>
      </c>
      <c r="Q749" s="41">
        <v>0</v>
      </c>
      <c r="R749" s="41"/>
      <c r="S749" s="41"/>
      <c r="T749" s="41"/>
      <c r="U749" s="41"/>
      <c r="V749" s="93">
        <f t="shared" si="253"/>
        <v>40</v>
      </c>
      <c r="W749" s="94"/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/>
      <c r="AH749" s="48"/>
      <c r="AI749" s="48"/>
      <c r="AJ749" s="48"/>
      <c r="AK749" s="93">
        <f t="shared" si="254"/>
        <v>0</v>
      </c>
      <c r="AL749" s="94"/>
      <c r="AM749" s="107">
        <f t="shared" si="271"/>
        <v>0</v>
      </c>
      <c r="AN749" s="48">
        <v>5</v>
      </c>
      <c r="AO749" s="48">
        <v>8</v>
      </c>
      <c r="AP749" s="48">
        <v>0</v>
      </c>
      <c r="AQ749" s="48">
        <v>11</v>
      </c>
      <c r="AR749" s="48">
        <v>0</v>
      </c>
      <c r="AS749" s="48">
        <v>0</v>
      </c>
      <c r="AT749" s="48">
        <v>0</v>
      </c>
      <c r="AU749" s="48">
        <v>0</v>
      </c>
      <c r="AV749" s="48"/>
      <c r="AW749" s="48"/>
      <c r="AX749" s="48"/>
      <c r="AY749" s="48"/>
      <c r="AZ749" s="93">
        <f t="shared" si="255"/>
        <v>24</v>
      </c>
      <c r="BA749" s="94"/>
      <c r="BB749" s="107">
        <f t="shared" si="272"/>
        <v>0</v>
      </c>
      <c r="BC749" s="48">
        <f t="shared" si="256"/>
        <v>10</v>
      </c>
      <c r="BD749" s="48">
        <f t="shared" si="257"/>
        <v>16</v>
      </c>
      <c r="BE749" s="48">
        <f t="shared" si="258"/>
        <v>0</v>
      </c>
      <c r="BF749" s="48">
        <f t="shared" si="259"/>
        <v>22</v>
      </c>
      <c r="BG749" s="48">
        <f t="shared" si="260"/>
        <v>6</v>
      </c>
      <c r="BH749" s="48">
        <f t="shared" si="261"/>
        <v>6</v>
      </c>
      <c r="BI749" s="48">
        <f t="shared" si="262"/>
        <v>4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64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/>
      <c r="D750" s="99" t="s">
        <v>741</v>
      </c>
      <c r="E750" s="99" t="s">
        <v>741</v>
      </c>
      <c r="F750" s="99" t="s">
        <v>741</v>
      </c>
      <c r="G750" s="100" t="s">
        <v>524</v>
      </c>
      <c r="H750" s="100">
        <v>31873</v>
      </c>
      <c r="I750" s="99" t="s">
        <v>1114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/>
      <c r="S750" s="41"/>
      <c r="T750" s="41"/>
      <c r="U750" s="41"/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/>
      <c r="AH750" s="48"/>
      <c r="AI750" s="48"/>
      <c r="AJ750" s="48"/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/>
      <c r="AW750" s="48"/>
      <c r="AX750" s="48"/>
      <c r="AY750" s="48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/>
      <c r="D751" s="99" t="s">
        <v>741</v>
      </c>
      <c r="E751" s="99" t="s">
        <v>741</v>
      </c>
      <c r="F751" s="99" t="s">
        <v>741</v>
      </c>
      <c r="G751" s="100" t="s">
        <v>522</v>
      </c>
      <c r="H751" s="100">
        <v>31924</v>
      </c>
      <c r="I751" s="99" t="s">
        <v>1115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/>
      <c r="S751" s="41"/>
      <c r="T751" s="41"/>
      <c r="U751" s="41"/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/>
      <c r="AH751" s="48"/>
      <c r="AI751" s="48"/>
      <c r="AJ751" s="48"/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/>
      <c r="AW751" s="48"/>
      <c r="AX751" s="48"/>
      <c r="AY751" s="48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/>
      <c r="D752" s="99" t="s">
        <v>741</v>
      </c>
      <c r="E752" s="99" t="s">
        <v>741</v>
      </c>
      <c r="F752" s="99" t="s">
        <v>741</v>
      </c>
      <c r="G752" s="100" t="s">
        <v>524</v>
      </c>
      <c r="H752" s="100">
        <v>31974</v>
      </c>
      <c r="I752" s="99" t="s">
        <v>1116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/>
      <c r="S752" s="41"/>
      <c r="T752" s="41"/>
      <c r="U752" s="41"/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/>
      <c r="AH752" s="48"/>
      <c r="AI752" s="48"/>
      <c r="AJ752" s="48"/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/>
      <c r="AW752" s="48"/>
      <c r="AX752" s="48"/>
      <c r="AY752" s="48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/>
      <c r="D753" s="99" t="s">
        <v>741</v>
      </c>
      <c r="E753" s="99" t="s">
        <v>741</v>
      </c>
      <c r="F753" s="99" t="s">
        <v>741</v>
      </c>
      <c r="G753" s="100" t="s">
        <v>541</v>
      </c>
      <c r="H753" s="100">
        <v>31982</v>
      </c>
      <c r="I753" s="99" t="s">
        <v>1117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/>
      <c r="S753" s="41"/>
      <c r="T753" s="41"/>
      <c r="U753" s="41"/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/>
      <c r="AH753" s="48"/>
      <c r="AI753" s="48"/>
      <c r="AJ753" s="48"/>
      <c r="AK753" s="93">
        <f t="shared" si="254"/>
        <v>0</v>
      </c>
      <c r="AL753" s="94"/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/>
      <c r="AW753" s="48"/>
      <c r="AX753" s="48"/>
      <c r="AY753" s="48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/>
      <c r="D754" s="99" t="s">
        <v>741</v>
      </c>
      <c r="E754" s="99" t="s">
        <v>741</v>
      </c>
      <c r="F754" s="99" t="s">
        <v>741</v>
      </c>
      <c r="G754" s="100" t="s">
        <v>541</v>
      </c>
      <c r="H754" s="100">
        <v>32031</v>
      </c>
      <c r="I754" s="99" t="s">
        <v>1118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/>
      <c r="S754" s="41"/>
      <c r="T754" s="41"/>
      <c r="U754" s="41"/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/>
      <c r="AH754" s="48"/>
      <c r="AI754" s="48"/>
      <c r="AJ754" s="48"/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/>
      <c r="AW754" s="48"/>
      <c r="AX754" s="48"/>
      <c r="AY754" s="48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407</v>
      </c>
      <c r="D755" s="99" t="s">
        <v>575</v>
      </c>
      <c r="E755" s="99" t="s">
        <v>191</v>
      </c>
      <c r="F755" s="99" t="s">
        <v>579</v>
      </c>
      <c r="G755" s="100" t="s">
        <v>522</v>
      </c>
      <c r="H755" s="100">
        <v>32054</v>
      </c>
      <c r="I755" s="99" t="s">
        <v>1119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/>
      <c r="S755" s="41"/>
      <c r="T755" s="41"/>
      <c r="U755" s="41"/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/>
      <c r="AH755" s="48"/>
      <c r="AI755" s="48"/>
      <c r="AJ755" s="48"/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/>
      <c r="AW755" s="48"/>
      <c r="AX755" s="48"/>
      <c r="AY755" s="48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/>
      <c r="D756" s="99" t="s">
        <v>741</v>
      </c>
      <c r="E756" s="99" t="s">
        <v>741</v>
      </c>
      <c r="F756" s="99" t="s">
        <v>741</v>
      </c>
      <c r="G756" s="100" t="s">
        <v>541</v>
      </c>
      <c r="H756" s="100">
        <v>32057</v>
      </c>
      <c r="I756" s="99" t="s">
        <v>1120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/>
      <c r="S756" s="41"/>
      <c r="T756" s="41"/>
      <c r="U756" s="41"/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/>
      <c r="AH756" s="48"/>
      <c r="AI756" s="48"/>
      <c r="AJ756" s="48"/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/>
      <c r="AW756" s="48"/>
      <c r="AX756" s="48"/>
      <c r="AY756" s="48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541</v>
      </c>
      <c r="H757" s="100">
        <v>32058</v>
      </c>
      <c r="I757" s="99" t="s">
        <v>1121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/>
      <c r="S757" s="41"/>
      <c r="T757" s="41"/>
      <c r="U757" s="41"/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/>
      <c r="AH757" s="48"/>
      <c r="AI757" s="48"/>
      <c r="AJ757" s="48"/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/>
      <c r="AW757" s="48"/>
      <c r="AX757" s="48"/>
      <c r="AY757" s="48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/>
      <c r="D758" s="99" t="s">
        <v>741</v>
      </c>
      <c r="E758" s="99" t="s">
        <v>741</v>
      </c>
      <c r="F758" s="99" t="s">
        <v>741</v>
      </c>
      <c r="G758" s="100" t="s">
        <v>541</v>
      </c>
      <c r="H758" s="100">
        <v>32160</v>
      </c>
      <c r="I758" s="99" t="s">
        <v>1122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/>
      <c r="S758" s="41"/>
      <c r="T758" s="41"/>
      <c r="U758" s="41"/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/>
      <c r="AH758" s="48"/>
      <c r="AI758" s="48"/>
      <c r="AJ758" s="48"/>
      <c r="AK758" s="93">
        <f t="shared" si="254"/>
        <v>0</v>
      </c>
      <c r="AL758" s="94"/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/>
      <c r="AW758" s="48"/>
      <c r="AX758" s="48"/>
      <c r="AY758" s="48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/>
      <c r="D759" s="99" t="s">
        <v>741</v>
      </c>
      <c r="E759" s="99" t="s">
        <v>741</v>
      </c>
      <c r="F759" s="99" t="s">
        <v>741</v>
      </c>
      <c r="G759" s="100" t="s">
        <v>541</v>
      </c>
      <c r="H759" s="100">
        <v>32209</v>
      </c>
      <c r="I759" s="99" t="s">
        <v>1123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/>
      <c r="S759" s="41"/>
      <c r="T759" s="41"/>
      <c r="U759" s="41"/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/>
      <c r="AH759" s="48"/>
      <c r="AI759" s="48"/>
      <c r="AJ759" s="48"/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/>
      <c r="AW759" s="48"/>
      <c r="AX759" s="48"/>
      <c r="AY759" s="48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407</v>
      </c>
      <c r="D760" s="99" t="s">
        <v>575</v>
      </c>
      <c r="E760" s="99" t="s">
        <v>191</v>
      </c>
      <c r="F760" s="99" t="s">
        <v>363</v>
      </c>
      <c r="G760" s="100" t="s">
        <v>541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/>
      <c r="S760" s="41"/>
      <c r="T760" s="41"/>
      <c r="U760" s="41"/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/>
      <c r="AH760" s="48"/>
      <c r="AI760" s="48"/>
      <c r="AJ760" s="48"/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/>
      <c r="AW760" s="48"/>
      <c r="AX760" s="48"/>
      <c r="AY760" s="48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534</v>
      </c>
      <c r="E761" s="99" t="s">
        <v>501</v>
      </c>
      <c r="F761" s="99" t="s">
        <v>180</v>
      </c>
      <c r="G761" s="100" t="s">
        <v>1124</v>
      </c>
      <c r="H761" s="100">
        <v>32394</v>
      </c>
      <c r="I761" s="99" t="s">
        <v>1125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/>
      <c r="S761" s="41"/>
      <c r="T761" s="41"/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/>
      <c r="AH761" s="48"/>
      <c r="AI761" s="48"/>
      <c r="AJ761" s="48"/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0</v>
      </c>
      <c r="AV761" s="48"/>
      <c r="AW761" s="48"/>
      <c r="AX761" s="48"/>
      <c r="AY761" s="48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575</v>
      </c>
      <c r="E762" s="99" t="s">
        <v>191</v>
      </c>
      <c r="F762" s="99" t="s">
        <v>190</v>
      </c>
      <c r="G762" s="100" t="s">
        <v>1124</v>
      </c>
      <c r="H762" s="100">
        <v>32283</v>
      </c>
      <c r="I762" s="99" t="s">
        <v>1126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/>
      <c r="S762" s="41"/>
      <c r="T762" s="41"/>
      <c r="U762" s="41"/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/>
      <c r="AH762" s="48"/>
      <c r="AI762" s="48"/>
      <c r="AJ762" s="48"/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/>
      <c r="AW762" s="48"/>
      <c r="AX762" s="48"/>
      <c r="AY762" s="48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534</v>
      </c>
      <c r="E763" s="99" t="s">
        <v>510</v>
      </c>
      <c r="F763" s="99" t="s">
        <v>456</v>
      </c>
      <c r="G763" s="100" t="s">
        <v>1127</v>
      </c>
      <c r="H763" s="100">
        <v>32416</v>
      </c>
      <c r="I763" s="99" t="s">
        <v>1128</v>
      </c>
      <c r="J763" s="41">
        <v>0</v>
      </c>
      <c r="K763" s="41">
        <v>1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/>
      <c r="S763" s="41"/>
      <c r="T763" s="41"/>
      <c r="U763" s="41"/>
      <c r="V763" s="93">
        <f t="shared" si="274"/>
        <v>1</v>
      </c>
      <c r="W763" s="94"/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/>
      <c r="AH763" s="48"/>
      <c r="AI763" s="48"/>
      <c r="AJ763" s="48"/>
      <c r="AK763" s="93">
        <f t="shared" si="275"/>
        <v>0</v>
      </c>
      <c r="AL763" s="94"/>
      <c r="AM763" s="107">
        <f t="shared" si="271"/>
        <v>0</v>
      </c>
      <c r="AN763" s="48">
        <v>4</v>
      </c>
      <c r="AO763" s="48">
        <v>1</v>
      </c>
      <c r="AP763" s="48">
        <v>2</v>
      </c>
      <c r="AQ763" s="48">
        <v>0</v>
      </c>
      <c r="AR763" s="48">
        <v>0</v>
      </c>
      <c r="AS763" s="48">
        <v>0</v>
      </c>
      <c r="AT763" s="48">
        <v>0</v>
      </c>
      <c r="AU763" s="48">
        <v>0</v>
      </c>
      <c r="AV763" s="48"/>
      <c r="AW763" s="48"/>
      <c r="AX763" s="48"/>
      <c r="AY763" s="48"/>
      <c r="AZ763" s="93">
        <f t="shared" si="276"/>
        <v>7</v>
      </c>
      <c r="BA763" s="94"/>
      <c r="BB763" s="107">
        <f t="shared" si="272"/>
        <v>0</v>
      </c>
      <c r="BC763" s="48">
        <f t="shared" si="277"/>
        <v>4</v>
      </c>
      <c r="BD763" s="48">
        <f t="shared" si="278"/>
        <v>2</v>
      </c>
      <c r="BE763" s="48">
        <f t="shared" si="279"/>
        <v>2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8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628</v>
      </c>
      <c r="E764" s="99" t="s">
        <v>460</v>
      </c>
      <c r="F764" s="99" t="s">
        <v>125</v>
      </c>
      <c r="G764" s="100" t="s">
        <v>1124</v>
      </c>
      <c r="H764" s="100">
        <v>32291</v>
      </c>
      <c r="I764" s="99" t="s">
        <v>1129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/>
      <c r="S764" s="41"/>
      <c r="T764" s="41"/>
      <c r="U764" s="41"/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/>
      <c r="AH764" s="48"/>
      <c r="AI764" s="48"/>
      <c r="AJ764" s="48"/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>
        <v>0</v>
      </c>
      <c r="AP764" s="48">
        <v>1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/>
      <c r="AW764" s="48"/>
      <c r="AX764" s="48"/>
      <c r="AY764" s="48"/>
      <c r="AZ764" s="93">
        <f t="shared" si="276"/>
        <v>1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1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607</v>
      </c>
      <c r="E765" s="99" t="s">
        <v>69</v>
      </c>
      <c r="F765" s="99" t="s">
        <v>70</v>
      </c>
      <c r="G765" s="100" t="s">
        <v>1124</v>
      </c>
      <c r="H765" s="100">
        <v>32367</v>
      </c>
      <c r="I765" s="99" t="s">
        <v>1130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/>
      <c r="S765" s="41"/>
      <c r="T765" s="41"/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/>
      <c r="AH765" s="48"/>
      <c r="AI765" s="48"/>
      <c r="AJ765" s="48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/>
      <c r="AW765" s="48"/>
      <c r="AX765" s="48"/>
      <c r="AY765" s="48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607</v>
      </c>
      <c r="E766" s="99" t="s">
        <v>69</v>
      </c>
      <c r="F766" s="99" t="s">
        <v>70</v>
      </c>
      <c r="G766" s="100" t="s">
        <v>1124</v>
      </c>
      <c r="H766" s="100">
        <v>32517</v>
      </c>
      <c r="I766" s="99" t="s">
        <v>1131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/>
      <c r="S766" s="41"/>
      <c r="T766" s="41"/>
      <c r="U766" s="41"/>
      <c r="V766" s="93">
        <f t="shared" si="291"/>
        <v>0</v>
      </c>
      <c r="W766" s="94"/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/>
      <c r="AH766" s="48"/>
      <c r="AI766" s="48"/>
      <c r="AJ766" s="48"/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/>
      <c r="AW766" s="48"/>
      <c r="AX766" s="48"/>
      <c r="AY766" s="48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575</v>
      </c>
      <c r="E767" s="99" t="s">
        <v>191</v>
      </c>
      <c r="F767" s="99" t="s">
        <v>363</v>
      </c>
      <c r="G767" s="100" t="s">
        <v>1124</v>
      </c>
      <c r="H767" s="100">
        <v>32709</v>
      </c>
      <c r="I767" s="99" t="s">
        <v>1132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/>
      <c r="S767" s="41"/>
      <c r="T767" s="41"/>
      <c r="U767" s="41"/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/>
      <c r="AH767" s="48"/>
      <c r="AI767" s="48"/>
      <c r="AJ767" s="48"/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/>
      <c r="AW767" s="48"/>
      <c r="AX767" s="48"/>
      <c r="AY767" s="48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575</v>
      </c>
      <c r="E768" s="99" t="s">
        <v>191</v>
      </c>
      <c r="F768" s="99" t="s">
        <v>363</v>
      </c>
      <c r="G768" s="100" t="s">
        <v>1127</v>
      </c>
      <c r="H768" s="100">
        <v>32710</v>
      </c>
      <c r="I768" s="99" t="s">
        <v>1133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/>
      <c r="S768" s="41"/>
      <c r="T768" s="41"/>
      <c r="U768" s="41"/>
      <c r="V768" s="93">
        <f t="shared" si="291"/>
        <v>0</v>
      </c>
      <c r="W768" s="94"/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/>
      <c r="AH768" s="48"/>
      <c r="AI768" s="48"/>
      <c r="AJ768" s="48"/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0</v>
      </c>
      <c r="AU768" s="48">
        <v>0</v>
      </c>
      <c r="AV768" s="48"/>
      <c r="AW768" s="48"/>
      <c r="AX768" s="48"/>
      <c r="AY768" s="48"/>
      <c r="AZ768" s="93">
        <f t="shared" si="295"/>
        <v>0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607</v>
      </c>
      <c r="E769" s="99" t="s">
        <v>69</v>
      </c>
      <c r="F769" s="99" t="s">
        <v>70</v>
      </c>
      <c r="G769" s="100" t="s">
        <v>1124</v>
      </c>
      <c r="H769" s="100">
        <v>32534</v>
      </c>
      <c r="I769" s="99" t="s">
        <v>1134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/>
      <c r="S769" s="41"/>
      <c r="T769" s="41"/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/>
      <c r="AH769" s="48"/>
      <c r="AI769" s="48"/>
      <c r="AJ769" s="48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/>
      <c r="AW769" s="48"/>
      <c r="AX769" s="48"/>
      <c r="AY769" s="48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607</v>
      </c>
      <c r="E770" s="99" t="s">
        <v>69</v>
      </c>
      <c r="F770" s="99" t="s">
        <v>70</v>
      </c>
      <c r="G770" s="100" t="s">
        <v>1124</v>
      </c>
      <c r="H770" s="100">
        <v>32646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/>
      <c r="S770" s="41"/>
      <c r="T770" s="41"/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/>
      <c r="AH770" s="48"/>
      <c r="AI770" s="48"/>
      <c r="AJ770" s="48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>
        <v>1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/>
      <c r="AW770" s="48"/>
      <c r="AX770" s="48"/>
      <c r="AY770" s="48"/>
      <c r="AZ770" s="93">
        <f t="shared" ref="AZ770:AZ774" si="337">SUM(AN770:AY770)</f>
        <v>1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1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1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575</v>
      </c>
      <c r="E771" s="99" t="s">
        <v>191</v>
      </c>
      <c r="F771" s="99" t="s">
        <v>511</v>
      </c>
      <c r="G771" s="100" t="s">
        <v>1124</v>
      </c>
      <c r="H771" s="100">
        <v>32719</v>
      </c>
      <c r="I771" s="99" t="s">
        <v>1136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/>
      <c r="S771" s="41"/>
      <c r="T771" s="41"/>
      <c r="U771" s="41"/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/>
      <c r="AH771" s="48"/>
      <c r="AI771" s="48"/>
      <c r="AJ771" s="48"/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/>
      <c r="AW771" s="48"/>
      <c r="AX771" s="48"/>
      <c r="AY771" s="48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607</v>
      </c>
      <c r="E772" s="99" t="s">
        <v>69</v>
      </c>
      <c r="F772" s="99" t="s">
        <v>70</v>
      </c>
      <c r="G772" s="100" t="s">
        <v>1124</v>
      </c>
      <c r="H772" s="100">
        <v>32745</v>
      </c>
      <c r="I772" s="99" t="s">
        <v>1137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/>
      <c r="S772" s="41"/>
      <c r="T772" s="41"/>
      <c r="U772" s="41"/>
      <c r="V772" s="93">
        <f t="shared" si="333"/>
        <v>0</v>
      </c>
      <c r="W772" s="94"/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/>
      <c r="AH772" s="48"/>
      <c r="AI772" s="48"/>
      <c r="AJ772" s="48"/>
      <c r="AK772" s="93">
        <f t="shared" si="335"/>
        <v>0</v>
      </c>
      <c r="AL772" s="94"/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/>
      <c r="AW772" s="48"/>
      <c r="AX772" s="48"/>
      <c r="AY772" s="48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628</v>
      </c>
      <c r="E773" s="99" t="s">
        <v>460</v>
      </c>
      <c r="F773" s="99" t="s">
        <v>292</v>
      </c>
      <c r="G773" s="100" t="s">
        <v>1124</v>
      </c>
      <c r="H773" s="100">
        <v>32465</v>
      </c>
      <c r="I773" s="99" t="s">
        <v>1138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/>
      <c r="S773" s="41"/>
      <c r="T773" s="41"/>
      <c r="U773" s="41"/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/>
      <c r="AH773" s="48"/>
      <c r="AI773" s="48"/>
      <c r="AJ773" s="48"/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/>
      <c r="AW773" s="48"/>
      <c r="AX773" s="48"/>
      <c r="AY773" s="48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628</v>
      </c>
      <c r="E774" s="99" t="s">
        <v>460</v>
      </c>
      <c r="F774" s="99" t="s">
        <v>24</v>
      </c>
      <c r="G774" s="100" t="s">
        <v>1124</v>
      </c>
      <c r="H774" s="100">
        <v>33095</v>
      </c>
      <c r="I774" s="99" t="s">
        <v>1139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/>
      <c r="S774" s="41"/>
      <c r="T774" s="41"/>
      <c r="U774" s="41"/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/>
      <c r="AH774" s="48"/>
      <c r="AI774" s="48"/>
      <c r="AJ774" s="48"/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/>
      <c r="AW774" s="48"/>
      <c r="AX774" s="48"/>
      <c r="AY774" s="48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1140</v>
      </c>
      <c r="E775" s="99" t="s">
        <v>512</v>
      </c>
      <c r="F775" s="99" t="s">
        <v>217</v>
      </c>
      <c r="G775" s="100" t="s">
        <v>1124</v>
      </c>
      <c r="H775" s="100">
        <v>33130</v>
      </c>
      <c r="I775" s="99" t="s">
        <v>1141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/>
      <c r="S775" s="41"/>
      <c r="T775" s="41"/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/>
      <c r="AH775" s="48"/>
      <c r="AI775" s="48"/>
      <c r="AJ775" s="48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/>
      <c r="AW775" s="48"/>
      <c r="AX775" s="48"/>
      <c r="AY775" s="48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575</v>
      </c>
      <c r="E776" s="99" t="s">
        <v>191</v>
      </c>
      <c r="F776" s="99" t="s">
        <v>363</v>
      </c>
      <c r="G776" s="100" t="s">
        <v>1127</v>
      </c>
      <c r="H776" s="100">
        <v>32852</v>
      </c>
      <c r="I776" s="99" t="s">
        <v>1142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/>
      <c r="S776" s="41"/>
      <c r="T776" s="41"/>
      <c r="U776" s="41"/>
      <c r="V776" s="93">
        <f t="shared" si="354"/>
        <v>0</v>
      </c>
      <c r="W776" s="94"/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/>
      <c r="AH776" s="48"/>
      <c r="AI776" s="48"/>
      <c r="AJ776" s="48"/>
      <c r="AK776" s="93">
        <f t="shared" si="356"/>
        <v>0</v>
      </c>
      <c r="AL776" s="94"/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/>
      <c r="AW776" s="48"/>
      <c r="AX776" s="48"/>
      <c r="AY776" s="48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575</v>
      </c>
      <c r="E777" s="99" t="s">
        <v>191</v>
      </c>
      <c r="F777" s="99" t="s">
        <v>363</v>
      </c>
      <c r="G777" s="100" t="s">
        <v>1124</v>
      </c>
      <c r="H777" s="100">
        <v>32851</v>
      </c>
      <c r="I777" s="99" t="s">
        <v>1143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/>
      <c r="S777" s="41"/>
      <c r="T777" s="41"/>
      <c r="U777" s="41"/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/>
      <c r="AH777" s="48"/>
      <c r="AI777" s="48"/>
      <c r="AJ777" s="48"/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/>
      <c r="AW777" s="48"/>
      <c r="AX777" s="48"/>
      <c r="AY777" s="48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628</v>
      </c>
      <c r="E778" s="99" t="s">
        <v>460</v>
      </c>
      <c r="F778" s="99" t="s">
        <v>125</v>
      </c>
      <c r="G778" s="100" t="s">
        <v>1124</v>
      </c>
      <c r="H778" s="100">
        <v>33385</v>
      </c>
      <c r="I778" s="99" t="s">
        <v>1144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/>
      <c r="S778" s="41"/>
      <c r="T778" s="41"/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/>
      <c r="AH778" s="48"/>
      <c r="AI778" s="48"/>
      <c r="AJ778" s="48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/>
      <c r="AW778" s="48"/>
      <c r="AX778" s="48"/>
      <c r="AY778" s="48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460</v>
      </c>
      <c r="B779" s="99" t="s">
        <v>125</v>
      </c>
      <c r="C779" s="100">
        <v>401</v>
      </c>
      <c r="D779" s="99" t="s">
        <v>628</v>
      </c>
      <c r="E779" s="99" t="s">
        <v>460</v>
      </c>
      <c r="F779" s="99" t="s">
        <v>125</v>
      </c>
      <c r="G779" s="100" t="s">
        <v>1124</v>
      </c>
      <c r="H779" s="100">
        <v>33384</v>
      </c>
      <c r="I779" s="99" t="s">
        <v>1145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/>
      <c r="S779" s="41"/>
      <c r="T779" s="41"/>
      <c r="U779" s="41"/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/>
      <c r="AH779" s="48"/>
      <c r="AI779" s="48"/>
      <c r="AJ779" s="48"/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/>
      <c r="AW779" s="48"/>
      <c r="AX779" s="48"/>
      <c r="AY779" s="48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512</v>
      </c>
      <c r="B780" s="99" t="s">
        <v>41</v>
      </c>
      <c r="C780" s="100">
        <v>404</v>
      </c>
      <c r="D780" s="99" t="s">
        <v>1140</v>
      </c>
      <c r="E780" s="99" t="s">
        <v>512</v>
      </c>
      <c r="F780" s="99" t="s">
        <v>41</v>
      </c>
      <c r="G780" s="100" t="s">
        <v>1127</v>
      </c>
      <c r="H780" s="100">
        <v>33683</v>
      </c>
      <c r="I780" s="99" t="s">
        <v>1146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/>
      <c r="S780" s="41"/>
      <c r="T780" s="41"/>
      <c r="U780" s="41"/>
      <c r="V780" s="93">
        <f t="shared" si="375"/>
        <v>0</v>
      </c>
      <c r="W780" s="94"/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/>
      <c r="AH780" s="48"/>
      <c r="AI780" s="48"/>
      <c r="AJ780" s="48"/>
      <c r="AK780" s="93">
        <f t="shared" si="377"/>
        <v>0</v>
      </c>
      <c r="AL780" s="94"/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/>
      <c r="AW780" s="48"/>
      <c r="AX780" s="48"/>
      <c r="AY780" s="48"/>
      <c r="AZ780" s="93">
        <f t="shared" si="379"/>
        <v>0</v>
      </c>
      <c r="BA780" s="94"/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191</v>
      </c>
      <c r="B781" s="99" t="s">
        <v>361</v>
      </c>
      <c r="C781" s="100">
        <v>407</v>
      </c>
      <c r="D781" s="99" t="s">
        <v>1148</v>
      </c>
      <c r="E781" s="99" t="s">
        <v>191</v>
      </c>
      <c r="F781" s="99" t="s">
        <v>363</v>
      </c>
      <c r="G781" s="100" t="s">
        <v>524</v>
      </c>
      <c r="H781" s="100">
        <v>34149</v>
      </c>
      <c r="I781" s="99" t="s">
        <v>1149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/>
      <c r="S781" s="41"/>
      <c r="T781" s="41"/>
      <c r="U781" s="41"/>
      <c r="V781" s="93">
        <f t="shared" ref="V781:V787" si="396">SUM(J781:U781)</f>
        <v>0</v>
      </c>
      <c r="W781" s="94"/>
      <c r="X781" s="107">
        <f t="shared" ref="X781:X787" si="397">+IFERROR(V781/W781,0)*100</f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/>
      <c r="AH781" s="48"/>
      <c r="AI781" s="48"/>
      <c r="AJ781" s="48"/>
      <c r="AK781" s="93">
        <f t="shared" ref="AK781:AK787" si="398">SUM(Y781:AJ781)</f>
        <v>0</v>
      </c>
      <c r="AL781" s="94"/>
      <c r="AM781" s="107">
        <f t="shared" ref="AM781:AM787" si="399">+IFERROR(AK781/AL781,0)*100</f>
        <v>0</v>
      </c>
      <c r="AN781" s="48">
        <v>0</v>
      </c>
      <c r="AO781" s="48">
        <v>0</v>
      </c>
      <c r="AP781" s="48">
        <v>0</v>
      </c>
      <c r="AQ781" s="48">
        <v>0</v>
      </c>
      <c r="AR781" s="48">
        <v>0</v>
      </c>
      <c r="AS781" s="48">
        <v>0</v>
      </c>
      <c r="AT781" s="48">
        <v>0</v>
      </c>
      <c r="AU781" s="48">
        <v>0</v>
      </c>
      <c r="AV781" s="48"/>
      <c r="AW781" s="48"/>
      <c r="AX781" s="48"/>
      <c r="AY781" s="48"/>
      <c r="AZ781" s="93">
        <f t="shared" ref="AZ781:AZ787" si="400">SUM(AN781:AY781)</f>
        <v>0</v>
      </c>
      <c r="BA781" s="94"/>
      <c r="BB781" s="107">
        <f t="shared" ref="BB781:BB787" si="401">+IFERROR(AZ781/BA781,0)*100</f>
        <v>0</v>
      </c>
      <c r="BC781" s="48">
        <f t="shared" ref="BC781:BC787" si="402">+J781+Y781+AN781</f>
        <v>0</v>
      </c>
      <c r="BD781" s="48">
        <f t="shared" ref="BD781:BD787" si="403">+K781+Z781+AO781</f>
        <v>0</v>
      </c>
      <c r="BE781" s="48">
        <f t="shared" ref="BE781:BE787" si="404">+L781+AA781+AP781</f>
        <v>0</v>
      </c>
      <c r="BF781" s="48">
        <f t="shared" ref="BF781:BF787" si="405">+M781+AB781+AQ781</f>
        <v>0</v>
      </c>
      <c r="BG781" s="48">
        <f t="shared" ref="BG781:BG787" si="406">+N781+AC781+AR781</f>
        <v>0</v>
      </c>
      <c r="BH781" s="48">
        <f t="shared" ref="BH781:BH787" si="407">+O781+AD781+AS781</f>
        <v>0</v>
      </c>
      <c r="BI781" s="48">
        <f t="shared" ref="BI781:BI787" si="408">+P781+AE781+AT781</f>
        <v>0</v>
      </c>
      <c r="BJ781" s="48">
        <f t="shared" ref="BJ781:BJ787" si="409">+Q781+AF781+AU781</f>
        <v>0</v>
      </c>
      <c r="BK781" s="48">
        <f t="shared" ref="BK781:BK787" si="410">+R781+AG781+AV781</f>
        <v>0</v>
      </c>
      <c r="BL781" s="48">
        <f t="shared" ref="BL781:BL787" si="411">+S781+AH781+AW781</f>
        <v>0</v>
      </c>
      <c r="BM781" s="48">
        <f t="shared" ref="BM781:BM787" si="412">+T781+AI781+AX781</f>
        <v>0</v>
      </c>
      <c r="BN781" s="48">
        <f t="shared" ref="BN781:BN787" si="413">+U781+AJ781+AY781</f>
        <v>0</v>
      </c>
      <c r="BO781" s="117">
        <f t="shared" ref="BO781:BO787" si="414">+W781+AL781+BA781</f>
        <v>0</v>
      </c>
      <c r="BP781" s="87">
        <f t="shared" ref="BP781:BP787" si="415">+V781+AK781+AZ781</f>
        <v>0</v>
      </c>
      <c r="BQ781" s="89">
        <f t="shared" ref="BQ781:BQ787" si="416">IFERROR(BP781/BO781,0)</f>
        <v>0</v>
      </c>
    </row>
    <row r="782" spans="1:69" x14ac:dyDescent="0.3">
      <c r="A782" s="99" t="s">
        <v>191</v>
      </c>
      <c r="B782" s="99" t="s">
        <v>361</v>
      </c>
      <c r="C782" s="100">
        <v>407</v>
      </c>
      <c r="D782" s="99" t="s">
        <v>1148</v>
      </c>
      <c r="E782" s="99" t="s">
        <v>191</v>
      </c>
      <c r="F782" s="99" t="s">
        <v>363</v>
      </c>
      <c r="G782" s="100" t="s">
        <v>541</v>
      </c>
      <c r="H782" s="100">
        <v>34150</v>
      </c>
      <c r="I782" s="99" t="s">
        <v>1150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/>
      <c r="S782" s="41"/>
      <c r="T782" s="41"/>
      <c r="U782" s="41"/>
      <c r="V782" s="93">
        <f t="shared" si="396"/>
        <v>0</v>
      </c>
      <c r="W782" s="94"/>
      <c r="X782" s="107">
        <f t="shared" si="397"/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/>
      <c r="AH782" s="48"/>
      <c r="AI782" s="48"/>
      <c r="AJ782" s="48"/>
      <c r="AK782" s="93">
        <f t="shared" si="398"/>
        <v>0</v>
      </c>
      <c r="AL782" s="94"/>
      <c r="AM782" s="107">
        <f t="shared" si="399"/>
        <v>0</v>
      </c>
      <c r="AN782" s="48">
        <v>0</v>
      </c>
      <c r="AO782" s="48">
        <v>0</v>
      </c>
      <c r="AP782" s="48">
        <v>0</v>
      </c>
      <c r="AQ782" s="48">
        <v>0</v>
      </c>
      <c r="AR782" s="48">
        <v>0</v>
      </c>
      <c r="AS782" s="48">
        <v>0</v>
      </c>
      <c r="AT782" s="48">
        <v>0</v>
      </c>
      <c r="AU782" s="48">
        <v>0</v>
      </c>
      <c r="AV782" s="48"/>
      <c r="AW782" s="48"/>
      <c r="AX782" s="48"/>
      <c r="AY782" s="48"/>
      <c r="AZ782" s="93">
        <f t="shared" si="400"/>
        <v>0</v>
      </c>
      <c r="BA782" s="94"/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191</v>
      </c>
      <c r="B783" s="99" t="s">
        <v>361</v>
      </c>
      <c r="C783" s="100">
        <v>407</v>
      </c>
      <c r="D783" s="99" t="s">
        <v>1148</v>
      </c>
      <c r="E783" s="99" t="s">
        <v>191</v>
      </c>
      <c r="F783" s="99" t="s">
        <v>363</v>
      </c>
      <c r="G783" s="100" t="s">
        <v>522</v>
      </c>
      <c r="H783" s="100">
        <v>34151</v>
      </c>
      <c r="I783" s="99" t="s">
        <v>1151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/>
      <c r="S783" s="41"/>
      <c r="T783" s="41"/>
      <c r="U783" s="41"/>
      <c r="V783" s="93">
        <f t="shared" si="396"/>
        <v>0</v>
      </c>
      <c r="W783" s="94"/>
      <c r="X783" s="107">
        <f t="shared" si="397"/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/>
      <c r="AH783" s="48"/>
      <c r="AI783" s="48"/>
      <c r="AJ783" s="48"/>
      <c r="AK783" s="93">
        <f t="shared" si="398"/>
        <v>0</v>
      </c>
      <c r="AL783" s="94"/>
      <c r="AM783" s="107">
        <f t="shared" si="399"/>
        <v>0</v>
      </c>
      <c r="AN783" s="48">
        <v>0</v>
      </c>
      <c r="AO783" s="48">
        <v>0</v>
      </c>
      <c r="AP783" s="48">
        <v>0</v>
      </c>
      <c r="AQ783" s="48">
        <v>0</v>
      </c>
      <c r="AR783" s="48">
        <v>0</v>
      </c>
      <c r="AS783" s="48">
        <v>0</v>
      </c>
      <c r="AT783" s="48">
        <v>0</v>
      </c>
      <c r="AU783" s="48">
        <v>0</v>
      </c>
      <c r="AV783" s="48"/>
      <c r="AW783" s="48"/>
      <c r="AX783" s="48"/>
      <c r="AY783" s="48"/>
      <c r="AZ783" s="93">
        <f t="shared" si="400"/>
        <v>0</v>
      </c>
      <c r="BA783" s="94"/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512</v>
      </c>
      <c r="B784" s="99" t="s">
        <v>41</v>
      </c>
      <c r="C784" s="100">
        <v>404</v>
      </c>
      <c r="D784" s="99" t="s">
        <v>512</v>
      </c>
      <c r="E784" s="99" t="s">
        <v>512</v>
      </c>
      <c r="F784" s="99" t="s">
        <v>142</v>
      </c>
      <c r="G784" s="100" t="s">
        <v>522</v>
      </c>
      <c r="H784" s="100">
        <v>34507</v>
      </c>
      <c r="I784" s="99" t="s">
        <v>1152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/>
      <c r="S784" s="41"/>
      <c r="T784" s="41"/>
      <c r="U784" s="41"/>
      <c r="V784" s="93">
        <f t="shared" si="396"/>
        <v>0</v>
      </c>
      <c r="W784" s="94"/>
      <c r="X784" s="107">
        <f t="shared" si="397"/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/>
      <c r="AH784" s="48"/>
      <c r="AI784" s="48"/>
      <c r="AJ784" s="48"/>
      <c r="AK784" s="93">
        <f t="shared" si="398"/>
        <v>0</v>
      </c>
      <c r="AL784" s="94"/>
      <c r="AM784" s="107">
        <f t="shared" si="399"/>
        <v>0</v>
      </c>
      <c r="AN784" s="48">
        <v>0</v>
      </c>
      <c r="AO784" s="48">
        <v>0</v>
      </c>
      <c r="AP784" s="48">
        <v>0</v>
      </c>
      <c r="AQ784" s="48">
        <v>0</v>
      </c>
      <c r="AR784" s="48">
        <v>0</v>
      </c>
      <c r="AS784" s="48">
        <v>0</v>
      </c>
      <c r="AT784" s="48">
        <v>0</v>
      </c>
      <c r="AU784" s="48">
        <v>0</v>
      </c>
      <c r="AV784" s="48"/>
      <c r="AW784" s="48"/>
      <c r="AX784" s="48"/>
      <c r="AY784" s="48"/>
      <c r="AZ784" s="93">
        <f t="shared" si="400"/>
        <v>0</v>
      </c>
      <c r="BA784" s="94"/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512</v>
      </c>
      <c r="B785" s="99" t="s">
        <v>41</v>
      </c>
      <c r="C785" s="100">
        <v>404</v>
      </c>
      <c r="D785" s="99" t="s">
        <v>512</v>
      </c>
      <c r="E785" s="99" t="s">
        <v>512</v>
      </c>
      <c r="F785" s="99" t="s">
        <v>16</v>
      </c>
      <c r="G785" s="100" t="s">
        <v>522</v>
      </c>
      <c r="H785" s="100">
        <v>34501</v>
      </c>
      <c r="I785" s="99" t="s">
        <v>1153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/>
      <c r="S785" s="41"/>
      <c r="T785" s="41"/>
      <c r="U785" s="41"/>
      <c r="V785" s="93">
        <f t="shared" si="396"/>
        <v>0</v>
      </c>
      <c r="W785" s="94"/>
      <c r="X785" s="107">
        <f t="shared" si="397"/>
        <v>0</v>
      </c>
      <c r="Y785" s="48">
        <v>0</v>
      </c>
      <c r="Z785" s="48">
        <v>0</v>
      </c>
      <c r="AA785" s="48">
        <v>0</v>
      </c>
      <c r="AB785" s="48">
        <v>0</v>
      </c>
      <c r="AC785" s="48">
        <v>0</v>
      </c>
      <c r="AD785" s="48">
        <v>0</v>
      </c>
      <c r="AE785" s="48">
        <v>0</v>
      </c>
      <c r="AF785" s="48">
        <v>0</v>
      </c>
      <c r="AG785" s="48"/>
      <c r="AH785" s="48"/>
      <c r="AI785" s="48"/>
      <c r="AJ785" s="48"/>
      <c r="AK785" s="93">
        <f t="shared" si="398"/>
        <v>0</v>
      </c>
      <c r="AL785" s="94"/>
      <c r="AM785" s="107">
        <f t="shared" si="399"/>
        <v>0</v>
      </c>
      <c r="AN785" s="48">
        <v>0</v>
      </c>
      <c r="AO785" s="48">
        <v>0</v>
      </c>
      <c r="AP785" s="48">
        <v>0</v>
      </c>
      <c r="AQ785" s="48">
        <v>0</v>
      </c>
      <c r="AR785" s="48">
        <v>0</v>
      </c>
      <c r="AS785" s="48">
        <v>0</v>
      </c>
      <c r="AT785" s="48">
        <v>0</v>
      </c>
      <c r="AU785" s="48">
        <v>0</v>
      </c>
      <c r="AV785" s="48"/>
      <c r="AW785" s="48"/>
      <c r="AX785" s="48"/>
      <c r="AY785" s="48"/>
      <c r="AZ785" s="93">
        <f t="shared" si="400"/>
        <v>0</v>
      </c>
      <c r="BA785" s="94"/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191</v>
      </c>
      <c r="B786" s="99" t="s">
        <v>190</v>
      </c>
      <c r="C786" s="100">
        <v>407</v>
      </c>
      <c r="D786" s="99" t="s">
        <v>1148</v>
      </c>
      <c r="E786" s="99" t="s">
        <v>191</v>
      </c>
      <c r="F786" s="99" t="s">
        <v>190</v>
      </c>
      <c r="G786" s="100" t="s">
        <v>522</v>
      </c>
      <c r="H786" s="100">
        <v>34472</v>
      </c>
      <c r="I786" s="99" t="s">
        <v>1154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/>
      <c r="S786" s="41"/>
      <c r="T786" s="41"/>
      <c r="U786" s="41"/>
      <c r="V786" s="93">
        <f t="shared" si="396"/>
        <v>0</v>
      </c>
      <c r="W786" s="94"/>
      <c r="X786" s="107">
        <f t="shared" si="397"/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/>
      <c r="AH786" s="48"/>
      <c r="AI786" s="48"/>
      <c r="AJ786" s="48"/>
      <c r="AK786" s="93">
        <f t="shared" si="398"/>
        <v>0</v>
      </c>
      <c r="AL786" s="94"/>
      <c r="AM786" s="107">
        <f t="shared" si="399"/>
        <v>0</v>
      </c>
      <c r="AN786" s="48">
        <v>0</v>
      </c>
      <c r="AO786" s="48">
        <v>0</v>
      </c>
      <c r="AP786" s="48">
        <v>0</v>
      </c>
      <c r="AQ786" s="48">
        <v>0</v>
      </c>
      <c r="AR786" s="48">
        <v>0</v>
      </c>
      <c r="AS786" s="48">
        <v>0</v>
      </c>
      <c r="AT786" s="48">
        <v>0</v>
      </c>
      <c r="AU786" s="48">
        <v>0</v>
      </c>
      <c r="AV786" s="48"/>
      <c r="AW786" s="48"/>
      <c r="AX786" s="48"/>
      <c r="AY786" s="48"/>
      <c r="AZ786" s="93">
        <f t="shared" si="400"/>
        <v>0</v>
      </c>
      <c r="BA786" s="94"/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118" t="s">
        <v>5</v>
      </c>
      <c r="B787" s="118" t="s">
        <v>269</v>
      </c>
      <c r="C787" s="119">
        <v>400</v>
      </c>
      <c r="D787" s="118" t="s">
        <v>534</v>
      </c>
      <c r="E787" s="118" t="s">
        <v>510</v>
      </c>
      <c r="F787" s="118" t="s">
        <v>456</v>
      </c>
      <c r="G787" s="119" t="s">
        <v>541</v>
      </c>
      <c r="H787" s="119">
        <v>33980</v>
      </c>
      <c r="I787" s="118" t="s">
        <v>1155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si="396"/>
        <v>0</v>
      </c>
      <c r="W787" s="94">
        <v>0</v>
      </c>
      <c r="X787" s="107">
        <f t="shared" si="397"/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93">
        <f t="shared" si="398"/>
        <v>0</v>
      </c>
      <c r="AL787" s="94">
        <v>0</v>
      </c>
      <c r="AM787" s="107">
        <f t="shared" si="399"/>
        <v>0</v>
      </c>
      <c r="AN787" s="48">
        <v>0</v>
      </c>
      <c r="AO787" s="48">
        <v>0</v>
      </c>
      <c r="AP787" s="48">
        <v>0</v>
      </c>
      <c r="AQ787" s="48">
        <v>0</v>
      </c>
      <c r="AR787" s="48">
        <v>0</v>
      </c>
      <c r="AS787" s="48">
        <v>0</v>
      </c>
      <c r="AT787" s="48">
        <v>0</v>
      </c>
      <c r="AU787" s="48">
        <v>0</v>
      </c>
      <c r="AV787" s="48">
        <v>0</v>
      </c>
      <c r="AW787" s="48">
        <v>0</v>
      </c>
      <c r="AX787" s="48">
        <v>0</v>
      </c>
      <c r="AY787" s="48">
        <v>0</v>
      </c>
      <c r="AZ787" s="93">
        <f t="shared" si="400"/>
        <v>0</v>
      </c>
      <c r="BA787" s="94">
        <v>0</v>
      </c>
      <c r="BB787" s="107">
        <f t="shared" si="401"/>
        <v>0</v>
      </c>
      <c r="BC787" s="48">
        <f t="shared" si="402"/>
        <v>0</v>
      </c>
      <c r="BD787" s="48">
        <f t="shared" si="403"/>
        <v>0</v>
      </c>
      <c r="BE787" s="48">
        <f t="shared" si="404"/>
        <v>0</v>
      </c>
      <c r="BF787" s="48">
        <f t="shared" si="405"/>
        <v>0</v>
      </c>
      <c r="BG787" s="48">
        <f t="shared" si="406"/>
        <v>0</v>
      </c>
      <c r="BH787" s="48">
        <f t="shared" si="407"/>
        <v>0</v>
      </c>
      <c r="BI787" s="48">
        <f t="shared" si="408"/>
        <v>0</v>
      </c>
      <c r="BJ787" s="48">
        <f t="shared" si="409"/>
        <v>0</v>
      </c>
      <c r="BK787" s="48">
        <f t="shared" si="410"/>
        <v>0</v>
      </c>
      <c r="BL787" s="48">
        <f t="shared" si="411"/>
        <v>0</v>
      </c>
      <c r="BM787" s="48">
        <f t="shared" si="412"/>
        <v>0</v>
      </c>
      <c r="BN787" s="48">
        <f t="shared" si="413"/>
        <v>0</v>
      </c>
      <c r="BO787" s="117">
        <f t="shared" si="414"/>
        <v>0</v>
      </c>
      <c r="BP787" s="87">
        <f t="shared" si="415"/>
        <v>0</v>
      </c>
      <c r="BQ787" s="89">
        <f t="shared" si="416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788:H1048576">
    <cfRule type="duplicateValues" dxfId="3" priority="6"/>
  </conditionalFormatting>
  <conditionalFormatting sqref="H1:H5 H788:H1048576">
    <cfRule type="duplicateValues" dxfId="2" priority="4"/>
  </conditionalFormatting>
  <conditionalFormatting sqref="H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204</v>
      </c>
      <c r="D4" s="82">
        <f>+IRA!K4+IRA!Z4+IRA!AO4</f>
        <v>238</v>
      </c>
      <c r="E4" s="82">
        <f>+IRA!L4+IRA!AA4+IRA!AP4</f>
        <v>270</v>
      </c>
      <c r="F4" s="82">
        <f>+IRA!M4+IRA!AB4+IRA!AQ4</f>
        <v>390</v>
      </c>
      <c r="G4" s="82">
        <f>+IRA!N4+IRA!AC4+IRA!AR4</f>
        <v>40</v>
      </c>
      <c r="H4" s="82">
        <f>+IRA!O4+IRA!AD4+IRA!AS4</f>
        <v>27</v>
      </c>
      <c r="I4" s="82">
        <f>+IRA!P4+IRA!AE4+IRA!AT4</f>
        <v>27</v>
      </c>
      <c r="J4" s="82">
        <f>+IRA!Q4+IRA!AF4+IRA!AU4</f>
        <v>9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SUMIFS(IRA!$V$6:$V$886,IRA!$E$6:$E$886,REDES!B6)</f>
        <v>9</v>
      </c>
      <c r="D6" s="59">
        <f>SUMIFS(IRA!$AK$6:$AK$886,IRA!$E$6:$E$886,REDES!B6)</f>
        <v>6</v>
      </c>
      <c r="E6" s="60">
        <f>SUMIFS(IRA!$AZ$6:$AZ$886,IRA!$E$6:$E$886,REDES!B6)</f>
        <v>68</v>
      </c>
      <c r="F6" s="71">
        <f>SUM(C6:E6)</f>
        <v>83</v>
      </c>
      <c r="G6" s="121">
        <f>SUMIFS(IRA!$BO$6:$BO$973,IRA!$E$6:$E$973,REDES!B6)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SUMIFS(IRA!$V$6:$V$886,IRA!$E$6:$E$886,REDES!B7)</f>
        <v>21</v>
      </c>
      <c r="D7" s="63">
        <f>SUMIFS(IRA!$AK$6:$AK$886,IRA!$E$6:$E$886,REDES!B7)</f>
        <v>6</v>
      </c>
      <c r="E7" s="64">
        <f>SUMIFS(IRA!$AZ$6:$AZ$886,IRA!$E$6:$E$886,REDES!B7)</f>
        <v>179</v>
      </c>
      <c r="F7" s="72">
        <f t="shared" ref="F7:F13" si="0">SUM(C7:E7)</f>
        <v>206</v>
      </c>
      <c r="G7" s="121">
        <f>SUMIFS(IRA!$BO$6:$BO$973,IRA!$E$6:$E$973,REDES!B7)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SUMIFS(IRA!$V$6:$V$886,IRA!$E$6:$E$886,REDES!B8)</f>
        <v>17</v>
      </c>
      <c r="D8" s="63">
        <f>SUMIFS(IRA!$AK$6:$AK$886,IRA!$E$6:$E$886,REDES!B8)</f>
        <v>2</v>
      </c>
      <c r="E8" s="64">
        <f>SUMIFS(IRA!$AZ$6:$AZ$886,IRA!$E$6:$E$886,REDES!B8)</f>
        <v>88</v>
      </c>
      <c r="F8" s="72">
        <f t="shared" si="0"/>
        <v>107</v>
      </c>
      <c r="G8" s="121">
        <f>SUMIFS(IRA!$BO$6:$BO$973,IRA!$E$6:$E$973,REDES!B8)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SUMIFS(IRA!$V$6:$V$886,IRA!$E$6:$E$886,REDES!B9)</f>
        <v>37</v>
      </c>
      <c r="D9" s="63">
        <f>SUMIFS(IRA!$AK$6:$AK$886,IRA!$E$6:$E$886,REDES!B9)</f>
        <v>7</v>
      </c>
      <c r="E9" s="64">
        <f>SUMIFS(IRA!$AZ$6:$AZ$886,IRA!$E$6:$E$886,REDES!B9)</f>
        <v>178</v>
      </c>
      <c r="F9" s="72">
        <f t="shared" si="0"/>
        <v>222</v>
      </c>
      <c r="G9" s="121">
        <f>SUMIFS(IRA!$BO$6:$BO$973,IRA!$E$6:$E$973,REDES!B9)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SUMIFS(IRA!$V$6:$V$886,IRA!$E$6:$E$886,REDES!B10)</f>
        <v>28</v>
      </c>
      <c r="D10" s="63">
        <f>SUMIFS(IRA!$AK$6:$AK$886,IRA!$E$6:$E$886,REDES!B10)</f>
        <v>1</v>
      </c>
      <c r="E10" s="64">
        <f>SUMIFS(IRA!$AZ$6:$AZ$886,IRA!$E$6:$E$886,REDES!B10)</f>
        <v>82</v>
      </c>
      <c r="F10" s="72">
        <f t="shared" si="0"/>
        <v>111</v>
      </c>
      <c r="G10" s="121">
        <f>SUMIFS(IRA!$BO$6:$BO$973,IRA!$E$6:$E$973,REDES!B10)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SUMIFS(IRA!$V$6:$V$886,IRA!$E$6:$E$886,REDES!B11)</f>
        <v>18</v>
      </c>
      <c r="D11" s="63">
        <f>SUMIFS(IRA!$AK$6:$AK$886,IRA!$E$6:$E$886,REDES!B11)</f>
        <v>1</v>
      </c>
      <c r="E11" s="64">
        <f>SUMIFS(IRA!$AZ$6:$AZ$886,IRA!$E$6:$E$886,REDES!B11)</f>
        <v>43</v>
      </c>
      <c r="F11" s="72">
        <f t="shared" si="0"/>
        <v>62</v>
      </c>
      <c r="G11" s="121">
        <f>SUMIFS(IRA!$BO$6:$BO$973,IRA!$E$6:$E$973,REDES!B11)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SUMIFS(IRA!$V$6:$V$886,IRA!$E$6:$E$886,REDES!B12)</f>
        <v>12</v>
      </c>
      <c r="D12" s="63">
        <f>SUMIFS(IRA!$AK$6:$AK$886,IRA!$E$6:$E$886,REDES!B12)</f>
        <v>1</v>
      </c>
      <c r="E12" s="64">
        <f>SUMIFS(IRA!$AZ$6:$AZ$886,IRA!$E$6:$E$886,REDES!B12)</f>
        <v>94</v>
      </c>
      <c r="F12" s="72">
        <f t="shared" si="0"/>
        <v>107</v>
      </c>
      <c r="G12" s="121">
        <f>SUMIFS(IRA!$BO$6:$BO$973,IRA!$E$6:$E$973,REDES!B12)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SUMIFS(IRA!$V$6:$V$886,IRA!$E$6:$E$886,REDES!B13)</f>
        <v>43</v>
      </c>
      <c r="D13" s="66">
        <f>SUMIFS(IRA!$AK$6:$AK$886,IRA!$E$6:$E$886,REDES!B13)</f>
        <v>1</v>
      </c>
      <c r="E13" s="67">
        <f>SUMIFS(IRA!$AZ$6:$AZ$886,IRA!$E$6:$E$886,REDES!B13)</f>
        <v>216</v>
      </c>
      <c r="F13" s="73">
        <f t="shared" si="0"/>
        <v>260</v>
      </c>
      <c r="G13" s="121">
        <f>SUMIFS(IRA!$BO$6:$BO$973,IRA!$E$6:$E$973,REDES!B13)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185</v>
      </c>
      <c r="D14" s="70">
        <f>SUM(D6:D13)</f>
        <v>25</v>
      </c>
      <c r="E14" s="70">
        <f>SUM(E6:E13)</f>
        <v>948</v>
      </c>
      <c r="F14" s="74">
        <f>SUM(F6:F13)</f>
        <v>1158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2024-09-03T19:26:42Z</dcterms:modified>
</cp:coreProperties>
</file>